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ola\Desktop\Nat_Com_2025_04_04\aResubmission2_final_final_final\AUTHOR_CHECKLIST\Suplementary data\"/>
    </mc:Choice>
  </mc:AlternateContent>
  <bookViews>
    <workbookView xWindow="0" yWindow="0" windowWidth="19200" windowHeight="4610"/>
  </bookViews>
  <sheets>
    <sheet name="Arkusz1" sheetId="1" r:id="rId1"/>
    <sheet name="Arkusz2" sheetId="4" r:id="rId2"/>
    <sheet name="Arkusz3" sheetId="2" r:id="rId3"/>
  </sheets>
  <definedNames>
    <definedName name="Sidi_Ziane" localSheetId="0">Arkusz1!$A$4:$AL$59</definedName>
    <definedName name="Sidi_Ziane" localSheetId="1">Arkusz2!$A$1:$M$56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4" l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B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K2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L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2" i="4"/>
  <c r="A36" i="4" l="1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30" i="4"/>
  <c r="A31" i="4"/>
  <c r="A32" i="4"/>
  <c r="A33" i="4"/>
  <c r="A34" i="4"/>
  <c r="A35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2" i="4"/>
  <c r="A1" i="2" l="1" a="1"/>
  <c r="A1" i="2" s="1"/>
  <c r="A15" i="2" s="1"/>
  <c r="I2" i="2" l="1"/>
  <c r="AM10" i="2"/>
  <c r="AM24" i="2" s="1"/>
  <c r="AR8" i="2"/>
  <c r="AR22" i="2" s="1"/>
  <c r="AW6" i="2"/>
  <c r="AW20" i="2" s="1"/>
  <c r="BB4" i="2"/>
  <c r="L3" i="2"/>
  <c r="AG1" i="2"/>
  <c r="AG15" i="2" s="1"/>
  <c r="AM9" i="2"/>
  <c r="AN11" i="2"/>
  <c r="AN25" i="2" s="1"/>
  <c r="AS9" i="2"/>
  <c r="N3" i="2"/>
  <c r="BC5" i="2"/>
  <c r="BC19" i="2" s="1"/>
  <c r="AM1" i="2"/>
  <c r="AM15" i="2" s="1"/>
  <c r="AF11" i="2"/>
  <c r="AF25" i="2" s="1"/>
  <c r="E4" i="2"/>
  <c r="L8" i="2"/>
  <c r="L22" i="2" s="1"/>
  <c r="AA5" i="2"/>
  <c r="I6" i="2"/>
  <c r="I20" i="2" s="1"/>
  <c r="W8" i="2"/>
  <c r="W22" i="2" s="1"/>
  <c r="Y4" i="2"/>
  <c r="F11" i="2"/>
  <c r="F25" i="2" s="1"/>
  <c r="AB5" i="2"/>
  <c r="AF9" i="2"/>
  <c r="AF23" i="2" s="1"/>
  <c r="AS6" i="2"/>
  <c r="AS20" i="2" s="1"/>
  <c r="S5" i="2"/>
  <c r="E7" i="2"/>
  <c r="E21" i="2" s="1"/>
  <c r="AD9" i="2"/>
  <c r="AD23" i="2" s="1"/>
  <c r="AW4" i="2"/>
  <c r="P12" i="2"/>
  <c r="AI7" i="2"/>
  <c r="AI21" i="2" s="1"/>
  <c r="BB2" i="2"/>
  <c r="U10" i="2"/>
  <c r="U24" i="2" s="1"/>
  <c r="AN5" i="2"/>
  <c r="D1" i="2"/>
  <c r="D15" i="2" s="1"/>
  <c r="Z8" i="2"/>
  <c r="AS3" i="2"/>
  <c r="T11" i="2"/>
  <c r="T25" i="2" s="1"/>
  <c r="AM6" i="2"/>
  <c r="AM20" i="2" s="1"/>
  <c r="C2" i="2"/>
  <c r="C16" i="2" s="1"/>
  <c r="C29" i="2" s="1"/>
  <c r="AO9" i="2"/>
  <c r="E5" i="2"/>
  <c r="AL7" i="2"/>
  <c r="J11" i="2"/>
  <c r="J25" i="2" s="1"/>
  <c r="Z12" i="2"/>
  <c r="AO2" i="2"/>
  <c r="AO16" i="2" s="1"/>
  <c r="AO29" i="2" s="1"/>
  <c r="A11" i="2"/>
  <c r="A25" i="2" s="1"/>
  <c r="A38" i="2" s="1"/>
  <c r="AH11" i="2"/>
  <c r="AH25" i="2" s="1"/>
  <c r="AE10" i="2"/>
  <c r="AE24" i="2" s="1"/>
  <c r="AX5" i="2"/>
  <c r="AX19" i="2" s="1"/>
  <c r="N1" i="2"/>
  <c r="N15" i="2" s="1"/>
  <c r="AJ8" i="2"/>
  <c r="BC3" i="2"/>
  <c r="V11" i="2"/>
  <c r="AO6" i="2"/>
  <c r="AO20" i="2" s="1"/>
  <c r="E2" i="2"/>
  <c r="E16" i="2" s="1"/>
  <c r="E29" i="2" s="1"/>
  <c r="AA9" i="2"/>
  <c r="AT4" i="2"/>
  <c r="U12" i="2"/>
  <c r="U26" i="2" s="1"/>
  <c r="AN7" i="2"/>
  <c r="AN21" i="2" s="1"/>
  <c r="X8" i="2"/>
  <c r="X22" i="2" s="1"/>
  <c r="P10" i="2"/>
  <c r="P24" i="2" s="1"/>
  <c r="AY6" i="2"/>
  <c r="AY20" i="2" s="1"/>
  <c r="W12" i="2"/>
  <c r="AU5" i="2"/>
  <c r="AU19" i="2" s="1"/>
  <c r="AQ11" i="2"/>
  <c r="AY4" i="2"/>
  <c r="G10" i="2"/>
  <c r="AE3" i="2"/>
  <c r="AE17" i="2" s="1"/>
  <c r="C9" i="2"/>
  <c r="C23" i="2" s="1"/>
  <c r="AI2" i="2"/>
  <c r="B12" i="2"/>
  <c r="B26" i="2" s="1"/>
  <c r="AN12" i="2"/>
  <c r="M11" i="2"/>
  <c r="S11" i="2"/>
  <c r="S25" i="2" s="1"/>
  <c r="AZ2" i="2"/>
  <c r="AX2" i="2"/>
  <c r="AX16" i="2" s="1"/>
  <c r="AX29" i="2" s="1"/>
  <c r="Q11" i="2"/>
  <c r="Q25" i="2" s="1"/>
  <c r="X4" i="2"/>
  <c r="S10" i="2"/>
  <c r="S24" i="2" s="1"/>
  <c r="M5" i="2"/>
  <c r="M19" i="2" s="1"/>
  <c r="AG10" i="2"/>
  <c r="X10" i="2"/>
  <c r="X24" i="2" s="1"/>
  <c r="C6" i="2"/>
  <c r="C20" i="2" s="1"/>
  <c r="H4" i="2"/>
  <c r="M2" i="2"/>
  <c r="M16" i="2" s="1"/>
  <c r="M29" i="2" s="1"/>
  <c r="AC12" i="2"/>
  <c r="AX10" i="2"/>
  <c r="AX24" i="2" s="1"/>
  <c r="AC6" i="2"/>
  <c r="AC20" i="2" s="1"/>
  <c r="T6" i="2"/>
  <c r="T20" i="2" s="1"/>
  <c r="D7" i="2"/>
  <c r="I5" i="2"/>
  <c r="AX7" i="2"/>
  <c r="AX21" i="2" s="1"/>
  <c r="AW8" i="2"/>
  <c r="A5" i="2"/>
  <c r="A19" i="2" s="1"/>
  <c r="A32" i="2" s="1"/>
  <c r="AY12" i="2"/>
  <c r="P7" i="2"/>
  <c r="BA3" i="2"/>
  <c r="AF2" i="2"/>
  <c r="Z4" i="2"/>
  <c r="AI12" i="2"/>
  <c r="AE1" i="2"/>
  <c r="AE15" i="2" s="1"/>
  <c r="G1" i="2"/>
  <c r="G15" i="2" s="1"/>
  <c r="U8" i="2"/>
  <c r="U22" i="2" s="1"/>
  <c r="AN3" i="2"/>
  <c r="AN17" i="2" s="1"/>
  <c r="G11" i="2"/>
  <c r="G25" i="2" s="1"/>
  <c r="Z6" i="2"/>
  <c r="Z20" i="2" s="1"/>
  <c r="AS1" i="2"/>
  <c r="AS15" i="2" s="1"/>
  <c r="L9" i="2"/>
  <c r="L23" i="2" s="1"/>
  <c r="AE4" i="2"/>
  <c r="BA11" i="2"/>
  <c r="Q7" i="2"/>
  <c r="Q21" i="2" s="1"/>
  <c r="AJ2" i="2"/>
  <c r="AJ16" i="2" s="1"/>
  <c r="AJ29" i="2" s="1"/>
  <c r="K10" i="2"/>
  <c r="AD5" i="2"/>
  <c r="AD19" i="2" s="1"/>
  <c r="BC1" i="2"/>
  <c r="BC15" i="2" s="1"/>
  <c r="AF8" i="2"/>
  <c r="AY3" i="2"/>
  <c r="BC8" i="2"/>
  <c r="AK6" i="2"/>
  <c r="AK20" i="2" s="1"/>
  <c r="AO10" i="2"/>
  <c r="AO24" i="2" s="1"/>
  <c r="V7" i="2"/>
  <c r="V21" i="2" s="1"/>
  <c r="AB6" i="2"/>
  <c r="AB20" i="2" s="1"/>
  <c r="N8" i="2"/>
  <c r="V9" i="2"/>
  <c r="AO4" i="2"/>
  <c r="H12" i="2"/>
  <c r="H26" i="2" s="1"/>
  <c r="AA7" i="2"/>
  <c r="AT2" i="2"/>
  <c r="AT16" i="2" s="1"/>
  <c r="AT29" i="2" s="1"/>
  <c r="M10" i="2"/>
  <c r="AF5" i="2"/>
  <c r="BB12" i="2"/>
  <c r="BB26" i="2" s="1"/>
  <c r="R8" i="2"/>
  <c r="R22" i="2" s="1"/>
  <c r="AK3" i="2"/>
  <c r="AK17" i="2" s="1"/>
  <c r="L11" i="2"/>
  <c r="AE6" i="2"/>
  <c r="AE20" i="2" s="1"/>
  <c r="AQ3" i="2"/>
  <c r="AQ17" i="2" s="1"/>
  <c r="AZ6" i="2"/>
  <c r="AZ20" i="2" s="1"/>
  <c r="O2" i="2"/>
  <c r="AP7" i="2"/>
  <c r="AP21" i="2" s="1"/>
  <c r="K1" i="2"/>
  <c r="K15" i="2" s="1"/>
  <c r="G7" i="2"/>
  <c r="AA4" i="2"/>
  <c r="Z5" i="2"/>
  <c r="BA10" i="2"/>
  <c r="V4" i="2"/>
  <c r="I9" i="2"/>
  <c r="AF1" i="2"/>
  <c r="AF15" i="2" s="1"/>
  <c r="AO5" i="2"/>
  <c r="W5" i="2"/>
  <c r="W19" i="2" s="1"/>
  <c r="AC5" i="2"/>
  <c r="AC19" i="2" s="1"/>
  <c r="AP6" i="2"/>
  <c r="AP20" i="2" s="1"/>
  <c r="T3" i="2"/>
  <c r="T17" i="2" s="1"/>
  <c r="A6" i="2"/>
  <c r="A20" i="2" s="1"/>
  <c r="A33" i="2" s="1"/>
  <c r="Z3" i="2"/>
  <c r="Z17" i="2" s="1"/>
  <c r="X11" i="2"/>
  <c r="X25" i="2" s="1"/>
  <c r="AO1" i="2"/>
  <c r="AO15" i="2" s="1"/>
  <c r="AW11" i="2"/>
  <c r="AW25" i="2" s="1"/>
  <c r="B11" i="2"/>
  <c r="B25" i="2" s="1"/>
  <c r="V1" i="2"/>
  <c r="V15" i="2" s="1"/>
  <c r="AD11" i="2"/>
  <c r="AD25" i="2" s="1"/>
  <c r="AI9" i="2"/>
  <c r="AV7" i="2"/>
  <c r="AV21" i="2" s="1"/>
  <c r="N6" i="2"/>
  <c r="N20" i="2" s="1"/>
  <c r="AS7" i="2"/>
  <c r="AS21" i="2" s="1"/>
  <c r="BA6" i="2"/>
  <c r="W2" i="2"/>
  <c r="AE12" i="2"/>
  <c r="AJ10" i="2"/>
  <c r="AJ24" i="2" s="1"/>
  <c r="S1" i="2"/>
  <c r="S15" i="2" s="1"/>
  <c r="V8" i="2"/>
  <c r="V22" i="2" s="1"/>
  <c r="AB10" i="2"/>
  <c r="AB24" i="2" s="1"/>
  <c r="X2" i="2"/>
  <c r="X16" i="2" s="1"/>
  <c r="X29" i="2" s="1"/>
  <c r="AJ1" i="2"/>
  <c r="AJ15" i="2" s="1"/>
  <c r="AA6" i="2"/>
  <c r="AA20" i="2" s="1"/>
  <c r="AS4" i="2"/>
  <c r="AT11" i="2"/>
  <c r="AT25" i="2" s="1"/>
  <c r="AQ6" i="2"/>
  <c r="AZ5" i="2"/>
  <c r="M7" i="2"/>
  <c r="M21" i="2" s="1"/>
  <c r="G9" i="2"/>
  <c r="AQ5" i="2"/>
  <c r="U6" i="2"/>
  <c r="U20" i="2" s="1"/>
  <c r="AV11" i="2"/>
  <c r="AV25" i="2" s="1"/>
  <c r="L7" i="2"/>
  <c r="AE2" i="2"/>
  <c r="AE16" i="2" s="1"/>
  <c r="AE29" i="2" s="1"/>
  <c r="BA9" i="2"/>
  <c r="BA23" i="2" s="1"/>
  <c r="Q5" i="2"/>
  <c r="Q19" i="2" s="1"/>
  <c r="AM12" i="2"/>
  <c r="AM26" i="2" s="1"/>
  <c r="C8" i="2"/>
  <c r="V3" i="2"/>
  <c r="V17" i="2" s="1"/>
  <c r="AR10" i="2"/>
  <c r="AR24" i="2" s="1"/>
  <c r="H6" i="2"/>
  <c r="H20" i="2" s="1"/>
  <c r="AA1" i="2"/>
  <c r="AA15" i="2" s="1"/>
  <c r="B9" i="2"/>
  <c r="B23" i="2" s="1"/>
  <c r="U4" i="2"/>
  <c r="D12" i="2"/>
  <c r="D26" i="2" s="1"/>
  <c r="W7" i="2"/>
  <c r="W21" i="2" s="1"/>
  <c r="AP2" i="2"/>
  <c r="AP16" i="2" s="1"/>
  <c r="AP29" i="2" s="1"/>
  <c r="AN1" i="2"/>
  <c r="AN15" i="2" s="1"/>
  <c r="I3" i="2"/>
  <c r="C5" i="2"/>
  <c r="X1" i="2"/>
  <c r="X15" i="2" s="1"/>
  <c r="Q2" i="2"/>
  <c r="AW12" i="2"/>
  <c r="M8" i="2"/>
  <c r="M22" i="2" s="1"/>
  <c r="AF3" i="2"/>
  <c r="AF17" i="2" s="1"/>
  <c r="BB10" i="2"/>
  <c r="BB24" i="2" s="1"/>
  <c r="R6" i="2"/>
  <c r="R20" i="2" s="1"/>
  <c r="AK1" i="2"/>
  <c r="AK15" i="2" s="1"/>
  <c r="D9" i="2"/>
  <c r="D23" i="2" s="1"/>
  <c r="W4" i="2"/>
  <c r="AS11" i="2"/>
  <c r="AS25" i="2" s="1"/>
  <c r="I7" i="2"/>
  <c r="AB2" i="2"/>
  <c r="C10" i="2"/>
  <c r="C24" i="2" s="1"/>
  <c r="V5" i="2"/>
  <c r="V19" i="2" s="1"/>
  <c r="F7" i="2"/>
  <c r="F21" i="2" s="1"/>
  <c r="AD7" i="2"/>
  <c r="AD21" i="2" s="1"/>
  <c r="AK9" i="2"/>
  <c r="F3" i="2"/>
  <c r="AO8" i="2"/>
  <c r="Z2" i="2"/>
  <c r="AP12" i="2"/>
  <c r="AP26" i="2" s="1"/>
  <c r="AV12" i="2"/>
  <c r="Q6" i="2"/>
  <c r="AZ11" i="2"/>
  <c r="AZ25" i="2" s="1"/>
  <c r="S3" i="2"/>
  <c r="S17" i="2" s="1"/>
  <c r="Q12" i="2"/>
  <c r="Q26" i="2" s="1"/>
  <c r="BB11" i="2"/>
  <c r="BB25" i="2" s="1"/>
  <c r="AR11" i="2"/>
  <c r="AR25" i="2" s="1"/>
  <c r="AA12" i="2"/>
  <c r="Z11" i="2"/>
  <c r="Z25" i="2" s="1"/>
  <c r="AL3" i="2"/>
  <c r="AL17" i="2" s="1"/>
  <c r="AA3" i="2"/>
  <c r="AA17" i="2" s="1"/>
  <c r="AC2" i="2"/>
  <c r="T7" i="2"/>
  <c r="T21" i="2" s="1"/>
  <c r="AD2" i="2"/>
  <c r="M4" i="2"/>
  <c r="AY11" i="2"/>
  <c r="AY25" i="2" s="1"/>
  <c r="O7" i="2"/>
  <c r="O21" i="2" s="1"/>
  <c r="AH2" i="2"/>
  <c r="AP11" i="2"/>
  <c r="AV1" i="2"/>
  <c r="AV15" i="2" s="1"/>
  <c r="R3" i="2"/>
  <c r="R17" i="2" s="1"/>
  <c r="AG11" i="2"/>
  <c r="AG25" i="2" s="1"/>
  <c r="K12" i="2"/>
  <c r="W10" i="2"/>
  <c r="W24" i="2" s="1"/>
  <c r="AP5" i="2"/>
  <c r="AP19" i="2" s="1"/>
  <c r="F1" i="2"/>
  <c r="F15" i="2" s="1"/>
  <c r="AB8" i="2"/>
  <c r="AU3" i="2"/>
  <c r="N11" i="2"/>
  <c r="N25" i="2" s="1"/>
  <c r="AG6" i="2"/>
  <c r="AG20" i="2" s="1"/>
  <c r="AZ1" i="2"/>
  <c r="AZ15" i="2" s="1"/>
  <c r="S9" i="2"/>
  <c r="AL4" i="2"/>
  <c r="M12" i="2"/>
  <c r="AF7" i="2"/>
  <c r="AF21" i="2" s="1"/>
  <c r="AY2" i="2"/>
  <c r="AY16" i="2" s="1"/>
  <c r="AY29" i="2" s="1"/>
  <c r="AH10" i="2"/>
  <c r="AH24" i="2" s="1"/>
  <c r="BA5" i="2"/>
  <c r="Q1" i="2"/>
  <c r="Q15" i="2" s="1"/>
  <c r="I10" i="2"/>
  <c r="A2" i="2"/>
  <c r="A16" i="2" s="1"/>
  <c r="A29" i="2" s="1"/>
  <c r="Q10" i="2"/>
  <c r="Q24" i="2" s="1"/>
  <c r="BC9" i="2"/>
  <c r="AO11" i="2"/>
  <c r="AO25" i="2" s="1"/>
  <c r="BA8" i="2"/>
  <c r="Q4" i="2"/>
  <c r="AM11" i="2"/>
  <c r="AM25" i="2" s="1"/>
  <c r="C7" i="2"/>
  <c r="V2" i="2"/>
  <c r="AR9" i="2"/>
  <c r="H5" i="2"/>
  <c r="AD12" i="2"/>
  <c r="AW7" i="2"/>
  <c r="AW21" i="2" s="1"/>
  <c r="M3" i="2"/>
  <c r="AQ10" i="2"/>
  <c r="AQ24" i="2" s="1"/>
  <c r="G6" i="2"/>
  <c r="G20" i="2" s="1"/>
  <c r="Z1" i="2"/>
  <c r="Z15" i="2" s="1"/>
  <c r="BC7" i="2"/>
  <c r="BC21" i="2" s="1"/>
  <c r="K4" i="2"/>
  <c r="H10" i="2"/>
  <c r="H24" i="2" s="1"/>
  <c r="D5" i="2"/>
  <c r="AI4" i="2"/>
  <c r="H11" i="2"/>
  <c r="H25" i="2" s="1"/>
  <c r="R5" i="2"/>
  <c r="V10" i="2"/>
  <c r="V24" i="2" s="1"/>
  <c r="AF4" i="2"/>
  <c r="AS10" i="2"/>
  <c r="AS24" i="2" s="1"/>
  <c r="AT3" i="2"/>
  <c r="AT17" i="2" s="1"/>
  <c r="D10" i="2"/>
  <c r="D24" i="2" s="1"/>
  <c r="N4" i="2"/>
  <c r="Z9" i="2"/>
  <c r="AJ3" i="2"/>
  <c r="J10" i="2"/>
  <c r="J24" i="2" s="1"/>
  <c r="K3" i="2"/>
  <c r="H8" i="2"/>
  <c r="H22" i="2" s="1"/>
  <c r="AN8" i="2"/>
  <c r="AD3" i="2"/>
  <c r="AD17" i="2" s="1"/>
  <c r="A4" i="2"/>
  <c r="A18" i="2" s="1"/>
  <c r="A31" i="2" s="1"/>
  <c r="AD8" i="2"/>
  <c r="AD22" i="2" s="1"/>
  <c r="R4" i="2"/>
  <c r="F10" i="2"/>
  <c r="F24" i="2" s="1"/>
  <c r="AK12" i="2"/>
  <c r="BC12" i="2"/>
  <c r="AF10" i="2"/>
  <c r="AF24" i="2" s="1"/>
  <c r="AH8" i="2"/>
  <c r="AH22" i="2" s="1"/>
  <c r="N7" i="2"/>
  <c r="AR12" i="2"/>
  <c r="L1" i="2"/>
  <c r="L15" i="2" s="1"/>
  <c r="AL1" i="2"/>
  <c r="AL15" i="2" s="1"/>
  <c r="L6" i="2"/>
  <c r="L20" i="2" s="1"/>
  <c r="AH12" i="2"/>
  <c r="E12" i="2"/>
  <c r="E26" i="2" s="1"/>
  <c r="T10" i="2"/>
  <c r="T24" i="2" s="1"/>
  <c r="AJ5" i="2"/>
  <c r="AJ19" i="2" s="1"/>
  <c r="Z10" i="2"/>
  <c r="Z24" i="2" s="1"/>
  <c r="W11" i="2"/>
  <c r="W25" i="2" s="1"/>
  <c r="AQ8" i="2"/>
  <c r="AH1" i="2"/>
  <c r="AH15" i="2" s="1"/>
  <c r="AU2" i="2"/>
  <c r="D3" i="2"/>
  <c r="AP10" i="2"/>
  <c r="AP24" i="2" s="1"/>
  <c r="F6" i="2"/>
  <c r="F20" i="2" s="1"/>
  <c r="Y1" i="2"/>
  <c r="Y15" i="2" s="1"/>
  <c r="AT7" i="2"/>
  <c r="AT21" i="2" s="1"/>
  <c r="AX11" i="2"/>
  <c r="AX25" i="2" s="1"/>
  <c r="BB7" i="2"/>
  <c r="BB21" i="2" s="1"/>
  <c r="AK7" i="2"/>
  <c r="AK21" i="2" s="1"/>
  <c r="W9" i="2"/>
  <c r="W23" i="2" s="1"/>
  <c r="N9" i="2"/>
  <c r="AG4" i="2"/>
  <c r="BC11" i="2"/>
  <c r="BC25" i="2" s="1"/>
  <c r="S7" i="2"/>
  <c r="S21" i="2" s="1"/>
  <c r="AL2" i="2"/>
  <c r="E10" i="2"/>
  <c r="E24" i="2" s="1"/>
  <c r="X5" i="2"/>
  <c r="X19" i="2" s="1"/>
  <c r="AT12" i="2"/>
  <c r="J8" i="2"/>
  <c r="J22" i="2" s="1"/>
  <c r="AC3" i="2"/>
  <c r="AC17" i="2" s="1"/>
  <c r="D11" i="2"/>
  <c r="D25" i="2" s="1"/>
  <c r="W6" i="2"/>
  <c r="W20" i="2" s="1"/>
  <c r="AP1" i="2"/>
  <c r="AP15" i="2" s="1"/>
  <c r="Y9" i="2"/>
  <c r="AR4" i="2"/>
  <c r="AH3" i="2"/>
  <c r="AH17" i="2" s="1"/>
  <c r="AX4" i="2"/>
  <c r="AR6" i="2"/>
  <c r="AR20" i="2" s="1"/>
  <c r="Y3" i="2"/>
  <c r="C4" i="2"/>
  <c r="Y12" i="2"/>
  <c r="AR7" i="2"/>
  <c r="H3" i="2"/>
  <c r="AD10" i="2"/>
  <c r="AD24" i="2" s="1"/>
  <c r="AW5" i="2"/>
  <c r="M1" i="2"/>
  <c r="M15" i="2" s="1"/>
  <c r="AI8" i="2"/>
  <c r="AI22" i="2" s="1"/>
  <c r="BB3" i="2"/>
  <c r="BB17" i="2" s="1"/>
  <c r="U11" i="2"/>
  <c r="U25" i="2" s="1"/>
  <c r="AN6" i="2"/>
  <c r="AN20" i="2" s="1"/>
  <c r="D2" i="2"/>
  <c r="D16" i="2" s="1"/>
  <c r="D29" i="2" s="1"/>
  <c r="AH9" i="2"/>
  <c r="AH23" i="2" s="1"/>
  <c r="BA4" i="2"/>
  <c r="BA18" i="2" s="1"/>
  <c r="AJ12" i="2"/>
  <c r="AK5" i="2"/>
  <c r="AU8" i="2"/>
  <c r="E6" i="2"/>
  <c r="E20" i="2" s="1"/>
  <c r="B4" i="2"/>
  <c r="P9" i="2"/>
  <c r="BB9" i="2"/>
  <c r="BB23" i="2" s="1"/>
  <c r="BC2" i="2"/>
  <c r="BC16" i="2" s="1"/>
  <c r="BC29" i="2" s="1"/>
  <c r="M9" i="2"/>
  <c r="M23" i="2" s="1"/>
  <c r="W3" i="2"/>
  <c r="W17" i="2" s="1"/>
  <c r="AA8" i="2"/>
  <c r="AA22" i="2" s="1"/>
  <c r="AK2" i="2"/>
  <c r="AX8" i="2"/>
  <c r="AX22" i="2" s="1"/>
  <c r="AY1" i="2"/>
  <c r="AY15" i="2" s="1"/>
  <c r="Q8" i="2"/>
  <c r="AA2" i="2"/>
  <c r="AU7" i="2"/>
  <c r="AU21" i="2" s="1"/>
  <c r="B2" i="2"/>
  <c r="B16" i="2" s="1"/>
  <c r="B29" i="2" s="1"/>
  <c r="L2" i="2"/>
  <c r="L16" i="2" s="1"/>
  <c r="L29" i="2" s="1"/>
  <c r="G8" i="2"/>
  <c r="G22" i="2" s="1"/>
  <c r="Y6" i="2"/>
  <c r="O10" i="2"/>
  <c r="S4" i="2"/>
  <c r="R2" i="2"/>
  <c r="C3" i="2"/>
  <c r="U3" i="2"/>
  <c r="U17" i="2" s="1"/>
  <c r="P4" i="2"/>
  <c r="L5" i="2"/>
  <c r="E9" i="2"/>
  <c r="E23" i="2" s="1"/>
  <c r="AV8" i="2"/>
  <c r="AB3" i="2"/>
  <c r="G4" i="2"/>
  <c r="B5" i="2"/>
  <c r="AN10" i="2"/>
  <c r="AN24" i="2" s="1"/>
  <c r="AL5" i="2"/>
  <c r="H9" i="2"/>
  <c r="H23" i="2" s="1"/>
  <c r="AK10" i="2"/>
  <c r="AK24" i="2" s="1"/>
  <c r="O5" i="2"/>
  <c r="O19" i="2" s="1"/>
  <c r="AA10" i="2"/>
  <c r="AA24" i="2" s="1"/>
  <c r="A12" i="2"/>
  <c r="A26" i="2" s="1"/>
  <c r="A39" i="2" s="1"/>
  <c r="AV2" i="2"/>
  <c r="AQ1" i="2"/>
  <c r="AQ15" i="2" s="1"/>
  <c r="Y10" i="2"/>
  <c r="Y24" i="2" s="1"/>
  <c r="AX1" i="2"/>
  <c r="AX15" i="2" s="1"/>
  <c r="AG9" i="2"/>
  <c r="AG23" i="2" s="1"/>
  <c r="AZ4" i="2"/>
  <c r="Y2" i="2"/>
  <c r="AO3" i="2"/>
  <c r="AI5" i="2"/>
  <c r="AI19" i="2" s="1"/>
  <c r="P2" i="2"/>
  <c r="P16" i="2" s="1"/>
  <c r="P29" i="2" s="1"/>
  <c r="AW2" i="2"/>
  <c r="AO12" i="2"/>
  <c r="E8" i="2"/>
  <c r="E22" i="2" s="1"/>
  <c r="X3" i="2"/>
  <c r="X17" i="2" s="1"/>
  <c r="AT10" i="2"/>
  <c r="AT24" i="2" s="1"/>
  <c r="J6" i="2"/>
  <c r="J20" i="2" s="1"/>
  <c r="AC1" i="2"/>
  <c r="AC15" i="2" s="1"/>
  <c r="AY8" i="2"/>
  <c r="O4" i="2"/>
  <c r="AK11" i="2"/>
  <c r="A7" i="2"/>
  <c r="A21" i="2" s="1"/>
  <c r="A34" i="2" s="1"/>
  <c r="T2" i="2"/>
  <c r="T16" i="2" s="1"/>
  <c r="T29" i="2" s="1"/>
  <c r="AX9" i="2"/>
  <c r="AX23" i="2" s="1"/>
  <c r="N5" i="2"/>
  <c r="AZ12" i="2"/>
  <c r="P8" i="2"/>
  <c r="P22" i="2" s="1"/>
  <c r="AI3" i="2"/>
  <c r="AI17" i="2" s="1"/>
  <c r="O8" i="2"/>
  <c r="AE9" i="2"/>
  <c r="Y11" i="2"/>
  <c r="Y25" i="2" s="1"/>
  <c r="F8" i="2"/>
  <c r="AM8" i="2"/>
  <c r="P11" i="2"/>
  <c r="P25" i="2" s="1"/>
  <c r="AI6" i="2"/>
  <c r="AI20" i="2" s="1"/>
  <c r="BB1" i="2"/>
  <c r="BB15" i="2" s="1"/>
  <c r="U9" i="2"/>
  <c r="U23" i="2" s="1"/>
  <c r="AN4" i="2"/>
  <c r="G12" i="2"/>
  <c r="Z7" i="2"/>
  <c r="AS2" i="2"/>
  <c r="L10" i="2"/>
  <c r="L24" i="2" s="1"/>
  <c r="AE5" i="2"/>
  <c r="AE19" i="2" s="1"/>
  <c r="W1" i="2"/>
  <c r="W15" i="2" s="1"/>
  <c r="Y8" i="2"/>
  <c r="AR3" i="2"/>
  <c r="R10" i="2"/>
  <c r="R24" i="2" s="1"/>
  <c r="AB4" i="2"/>
  <c r="AG2" i="2"/>
  <c r="AG16" i="2" s="1"/>
  <c r="AG29" i="2" s="1"/>
  <c r="U7" i="2"/>
  <c r="U21" i="2" s="1"/>
  <c r="AL8" i="2"/>
  <c r="AG3" i="2"/>
  <c r="AG17" i="2" s="1"/>
  <c r="AJ7" i="2"/>
  <c r="AJ21" i="2" s="1"/>
  <c r="AT1" i="2"/>
  <c r="AT15" i="2" s="1"/>
  <c r="D8" i="2"/>
  <c r="D22" i="2" s="1"/>
  <c r="E1" i="2"/>
  <c r="E15" i="2" s="1"/>
  <c r="R7" i="2"/>
  <c r="R21" i="2" s="1"/>
  <c r="AB1" i="2"/>
  <c r="AB15" i="2" s="1"/>
  <c r="AF6" i="2"/>
  <c r="AF20" i="2" s="1"/>
  <c r="BA12" i="2"/>
  <c r="H7" i="2"/>
  <c r="AB12" i="2"/>
  <c r="AL6" i="2"/>
  <c r="AL20" i="2" s="1"/>
  <c r="AQ4" i="2"/>
  <c r="X12" i="2"/>
  <c r="X26" i="2" s="1"/>
  <c r="AQ2" i="2"/>
  <c r="AB9" i="2"/>
  <c r="J12" i="2"/>
  <c r="I8" i="2"/>
  <c r="I22" i="2" s="1"/>
  <c r="A3" i="2"/>
  <c r="A17" i="2" s="1"/>
  <c r="A30" i="2" s="1"/>
  <c r="T12" i="2"/>
  <c r="T26" i="2" s="1"/>
  <c r="AL12" i="2"/>
  <c r="AD1" i="2"/>
  <c r="AD15" i="2" s="1"/>
  <c r="BA7" i="2"/>
  <c r="AR2" i="2"/>
  <c r="AM3" i="2"/>
  <c r="AM17" i="2" s="1"/>
  <c r="AS12" i="2"/>
  <c r="U1" i="2"/>
  <c r="U15" i="2" s="1"/>
  <c r="AY5" i="2"/>
  <c r="F5" i="2"/>
  <c r="F19" i="2" s="1"/>
  <c r="AC9" i="2"/>
  <c r="B10" i="2"/>
  <c r="B24" i="2" s="1"/>
  <c r="O11" i="2"/>
  <c r="O25" i="2" s="1"/>
  <c r="T9" i="2"/>
  <c r="T23" i="2" s="1"/>
  <c r="AZ10" i="2"/>
  <c r="AZ24" i="2" s="1"/>
  <c r="AX3" i="2"/>
  <c r="AH6" i="2"/>
  <c r="AH20" i="2" s="1"/>
  <c r="U2" i="2"/>
  <c r="U16" i="2" s="1"/>
  <c r="U29" i="2" s="1"/>
  <c r="H1" i="2"/>
  <c r="H15" i="2" s="1"/>
  <c r="B1" i="2"/>
  <c r="B15" i="2" s="1"/>
  <c r="C1" i="2"/>
  <c r="C15" i="2" s="1"/>
  <c r="T1" i="2"/>
  <c r="T15" i="2" s="1"/>
  <c r="BA1" i="2"/>
  <c r="BA15" i="2" s="1"/>
  <c r="G2" i="2"/>
  <c r="AP4" i="2"/>
  <c r="AW3" i="2"/>
  <c r="AV9" i="2"/>
  <c r="AV3" i="2"/>
  <c r="I1" i="2"/>
  <c r="I15" i="2" s="1"/>
  <c r="J1" i="2"/>
  <c r="J15" i="2" s="1"/>
  <c r="AI1" i="2"/>
  <c r="AI15" i="2" s="1"/>
  <c r="AR1" i="2"/>
  <c r="AR15" i="2" s="1"/>
  <c r="F2" i="2"/>
  <c r="F16" i="2" s="1"/>
  <c r="F29" i="2" s="1"/>
  <c r="AM2" i="2"/>
  <c r="AQ12" i="2"/>
  <c r="Q3" i="2"/>
  <c r="Q17" i="2" s="1"/>
  <c r="K11" i="2"/>
  <c r="B6" i="2"/>
  <c r="U5" i="2"/>
  <c r="U19" i="2" s="1"/>
  <c r="AV10" i="2"/>
  <c r="AV24" i="2" s="1"/>
  <c r="AJ4" i="2"/>
  <c r="AK4" i="2"/>
  <c r="G5" i="2"/>
  <c r="P5" i="2"/>
  <c r="P19" i="2" s="1"/>
  <c r="AG5" i="2"/>
  <c r="AG19" i="2" s="1"/>
  <c r="K6" i="2"/>
  <c r="K20" i="2" s="1"/>
  <c r="AT8" i="2"/>
  <c r="D6" i="2"/>
  <c r="D20" i="2" s="1"/>
  <c r="AJ11" i="2"/>
  <c r="AJ25" i="2" s="1"/>
  <c r="L12" i="2"/>
  <c r="V6" i="2"/>
  <c r="V20" i="2" s="1"/>
  <c r="O6" i="2"/>
  <c r="X6" i="2"/>
  <c r="X20" i="2" s="1"/>
  <c r="B7" i="2"/>
  <c r="B21" i="2" s="1"/>
  <c r="K7" i="2"/>
  <c r="AB7" i="2"/>
  <c r="AU9" i="2"/>
  <c r="S12" i="2"/>
  <c r="J4" i="2"/>
  <c r="AF12" i="2"/>
  <c r="AF26" i="2" s="1"/>
  <c r="J9" i="2"/>
  <c r="J23" i="2" s="1"/>
  <c r="AD6" i="2"/>
  <c r="AU6" i="2"/>
  <c r="AU20" i="2" s="1"/>
  <c r="AV6" i="2"/>
  <c r="AV20" i="2" s="1"/>
  <c r="J7" i="2"/>
  <c r="AQ7" i="2"/>
  <c r="AQ21" i="2" s="1"/>
  <c r="AZ7" i="2"/>
  <c r="O9" i="2"/>
  <c r="O23" i="2" s="1"/>
  <c r="A10" i="2"/>
  <c r="A24" i="2" s="1"/>
  <c r="A37" i="2" s="1"/>
  <c r="G3" i="2"/>
  <c r="F12" i="2"/>
  <c r="H2" i="2"/>
  <c r="D4" i="2"/>
  <c r="AZ3" i="2"/>
  <c r="F4" i="2"/>
  <c r="AM4" i="2"/>
  <c r="AV4" i="2"/>
  <c r="J5" i="2"/>
  <c r="AN9" i="2"/>
  <c r="AN23" i="2" s="1"/>
  <c r="BB8" i="2"/>
  <c r="S2" i="2"/>
  <c r="AU1" i="2"/>
  <c r="AU15" i="2" s="1"/>
  <c r="L4" i="2"/>
  <c r="AC4" i="2"/>
  <c r="AD4" i="2"/>
  <c r="AU4" i="2"/>
  <c r="Y5" i="2"/>
  <c r="AH5" i="2"/>
  <c r="R12" i="2"/>
  <c r="AJ6" i="2"/>
  <c r="AJ20" i="2" s="1"/>
  <c r="AB11" i="2"/>
  <c r="P3" i="2"/>
  <c r="AG8" i="2"/>
  <c r="AG22" i="2" s="1"/>
  <c r="AT5" i="2"/>
  <c r="AM7" i="2"/>
  <c r="AM21" i="2" s="1"/>
  <c r="A8" i="2"/>
  <c r="A22" i="2" s="1"/>
  <c r="A35" i="2" s="1"/>
  <c r="B8" i="2"/>
  <c r="B22" i="2" s="1"/>
  <c r="S8" i="2"/>
  <c r="S22" i="2" s="1"/>
  <c r="AZ8" i="2"/>
  <c r="F9" i="2"/>
  <c r="AH4" i="2"/>
  <c r="B3" i="2"/>
  <c r="AA11" i="2"/>
  <c r="AA25" i="2" s="1"/>
  <c r="AT6" i="2"/>
  <c r="J2" i="2"/>
  <c r="R11" i="2"/>
  <c r="R25" i="2" s="1"/>
  <c r="AN2" i="2"/>
  <c r="AW10" i="2"/>
  <c r="AW24" i="2" s="1"/>
  <c r="I11" i="2"/>
  <c r="AX12" i="2"/>
  <c r="AX26" i="2" s="1"/>
  <c r="AS8" i="2"/>
  <c r="I4" i="2"/>
  <c r="AE11" i="2"/>
  <c r="AE25" i="2" s="1"/>
  <c r="AX6" i="2"/>
  <c r="AX20" i="2" s="1"/>
  <c r="N2" i="2"/>
  <c r="AJ9" i="2"/>
  <c r="BC4" i="2"/>
  <c r="V12" i="2"/>
  <c r="AO7" i="2"/>
  <c r="AO21" i="2" s="1"/>
  <c r="E3" i="2"/>
  <c r="AI10" i="2"/>
  <c r="AI24" i="2" s="1"/>
  <c r="BB5" i="2"/>
  <c r="R1" i="2"/>
  <c r="R15" i="2" s="1"/>
  <c r="A9" i="2"/>
  <c r="A23" i="2" s="1"/>
  <c r="A36" i="2" s="1"/>
  <c r="T4" i="2"/>
  <c r="J3" i="2"/>
  <c r="J17" i="2" s="1"/>
  <c r="AV5" i="2"/>
  <c r="AP8" i="2"/>
  <c r="K9" i="2"/>
  <c r="AU12" i="2"/>
  <c r="AR5" i="2"/>
  <c r="AR19" i="2" s="1"/>
  <c r="AP3" i="2"/>
  <c r="AP17" i="2" s="1"/>
  <c r="S6" i="2"/>
  <c r="S20" i="2" s="1"/>
  <c r="O12" i="2"/>
  <c r="O26" i="2" s="1"/>
  <c r="P6" i="2"/>
  <c r="P20" i="2" s="1"/>
  <c r="Q9" i="2"/>
  <c r="R9" i="2"/>
  <c r="AQ9" i="2"/>
  <c r="AZ9" i="2"/>
  <c r="AZ23" i="2" s="1"/>
  <c r="N10" i="2"/>
  <c r="AU10" i="2"/>
  <c r="AU24" i="2" s="1"/>
  <c r="AE8" i="2"/>
  <c r="K2" i="2"/>
  <c r="AI11" i="2"/>
  <c r="AI25" i="2" s="1"/>
  <c r="AT9" i="2"/>
  <c r="N12" i="2"/>
  <c r="AW9" i="2"/>
  <c r="AP9" i="2"/>
  <c r="AY9" i="2"/>
  <c r="AC10" i="2"/>
  <c r="AC24" i="2" s="1"/>
  <c r="AL10" i="2"/>
  <c r="AL24" i="2" s="1"/>
  <c r="BC10" i="2"/>
  <c r="M6" i="2"/>
  <c r="M20" i="2" s="1"/>
  <c r="AW1" i="2"/>
  <c r="AW15" i="2" s="1"/>
  <c r="AL9" i="2"/>
  <c r="O3" i="2"/>
  <c r="C12" i="2"/>
  <c r="C26" i="2" s="1"/>
  <c r="BB6" i="2"/>
  <c r="BB20" i="2" s="1"/>
  <c r="BC6" i="2"/>
  <c r="BC20" i="2" s="1"/>
  <c r="Y7" i="2"/>
  <c r="Y21" i="2" s="1"/>
  <c r="AH7" i="2"/>
  <c r="AH21" i="2" s="1"/>
  <c r="AY7" i="2"/>
  <c r="AY21" i="2" s="1"/>
  <c r="AC8" i="2"/>
  <c r="AC22" i="2" s="1"/>
  <c r="AC7" i="2"/>
  <c r="X9" i="2"/>
  <c r="X23" i="2" s="1"/>
  <c r="AM5" i="2"/>
  <c r="AM19" i="2" s="1"/>
  <c r="AS5" i="2"/>
  <c r="AS26" i="2" s="1"/>
  <c r="AE7" i="2"/>
  <c r="X7" i="2"/>
  <c r="X21" i="2" s="1"/>
  <c r="AG7" i="2"/>
  <c r="AG21" i="2" s="1"/>
  <c r="K8" i="2"/>
  <c r="K22" i="2" s="1"/>
  <c r="T8" i="2"/>
  <c r="T22" i="2" s="1"/>
  <c r="AK8" i="2"/>
  <c r="AK22" i="2" s="1"/>
  <c r="K5" i="2"/>
  <c r="T5" i="2"/>
  <c r="T19" i="2" s="1"/>
  <c r="AC11" i="2"/>
  <c r="AC25" i="2" s="1"/>
  <c r="AG12" i="2"/>
  <c r="AG26" i="2" s="1"/>
  <c r="BA2" i="2"/>
  <c r="BA16" i="2" s="1"/>
  <c r="BA29" i="2" s="1"/>
  <c r="O1" i="2"/>
  <c r="O15" i="2" s="1"/>
  <c r="C11" i="2"/>
  <c r="C25" i="2" s="1"/>
  <c r="AY10" i="2"/>
  <c r="AY24" i="2" s="1"/>
  <c r="E11" i="2"/>
  <c r="E25" i="2" s="1"/>
  <c r="AL11" i="2"/>
  <c r="AL25" i="2" s="1"/>
  <c r="AU11" i="2"/>
  <c r="AU25" i="2" s="1"/>
  <c r="I12" i="2"/>
  <c r="P1" i="2"/>
  <c r="P15" i="2" s="1"/>
  <c r="AP25" i="2"/>
  <c r="AK26" i="2"/>
  <c r="AQ25" i="2"/>
  <c r="V25" i="2"/>
  <c r="Y20" i="2"/>
  <c r="AR21" i="2"/>
  <c r="AN19" i="2"/>
  <c r="AQ20" i="2"/>
  <c r="AG24" i="2"/>
  <c r="BA17" i="2"/>
  <c r="BC24" i="2"/>
  <c r="Q20" i="2"/>
  <c r="AE21" i="2"/>
  <c r="AT20" i="2"/>
  <c r="H16" i="2"/>
  <c r="H29" i="2" s="1"/>
  <c r="K24" i="2"/>
  <c r="G16" i="2"/>
  <c r="G29" i="2" s="1"/>
  <c r="AE23" i="2"/>
  <c r="N21" i="2" l="1"/>
  <c r="H19" i="2"/>
  <c r="B19" i="2"/>
  <c r="W18" i="2"/>
  <c r="AT22" i="2"/>
  <c r="L17" i="2"/>
  <c r="G19" i="2"/>
  <c r="J16" i="2"/>
  <c r="J29" i="2" s="1"/>
  <c r="J30" i="2" s="1"/>
  <c r="D21" i="2"/>
  <c r="Z19" i="2"/>
  <c r="D17" i="2"/>
  <c r="D30" i="2" s="1"/>
  <c r="AI23" i="2"/>
  <c r="W16" i="2"/>
  <c r="W29" i="2" s="1"/>
  <c r="W30" i="2" s="1"/>
  <c r="W31" i="2" s="1"/>
  <c r="W32" i="2" s="1"/>
  <c r="W33" i="2" s="1"/>
  <c r="W34" i="2" s="1"/>
  <c r="W35" i="2" s="1"/>
  <c r="W36" i="2" s="1"/>
  <c r="W37" i="2" s="1"/>
  <c r="W38" i="2" s="1"/>
  <c r="AK16" i="2"/>
  <c r="AK29" i="2" s="1"/>
  <c r="AK30" i="2" s="1"/>
  <c r="AD16" i="2"/>
  <c r="AD29" i="2" s="1"/>
  <c r="AD30" i="2" s="1"/>
  <c r="AP30" i="2"/>
  <c r="I19" i="2"/>
  <c r="S16" i="2"/>
  <c r="S29" i="2" s="1"/>
  <c r="S30" i="2" s="1"/>
  <c r="X30" i="2"/>
  <c r="Z23" i="2"/>
  <c r="AY22" i="2"/>
  <c r="AK23" i="2"/>
  <c r="Z26" i="2"/>
  <c r="AM16" i="2"/>
  <c r="AM29" i="2" s="1"/>
  <c r="AM30" i="2" s="1"/>
  <c r="AV23" i="2"/>
  <c r="L19" i="2"/>
  <c r="AQ23" i="2"/>
  <c r="G24" i="2"/>
  <c r="Z16" i="2"/>
  <c r="Z29" i="2" s="1"/>
  <c r="Z30" i="2" s="1"/>
  <c r="AO19" i="2"/>
  <c r="V26" i="2"/>
  <c r="Z21" i="2"/>
  <c r="BA20" i="2"/>
  <c r="L25" i="2"/>
  <c r="AU17" i="2"/>
  <c r="I23" i="2"/>
  <c r="P17" i="2"/>
  <c r="P30" i="2" s="1"/>
  <c r="Q18" i="2"/>
  <c r="AR16" i="2"/>
  <c r="AR29" i="2" s="1"/>
  <c r="Z18" i="2"/>
  <c r="K16" i="2"/>
  <c r="K29" i="2" s="1"/>
  <c r="J18" i="2"/>
  <c r="AO22" i="2"/>
  <c r="D19" i="2"/>
  <c r="J19" i="2"/>
  <c r="L21" i="2"/>
  <c r="Q23" i="2"/>
  <c r="C19" i="2"/>
  <c r="U18" i="2"/>
  <c r="BA21" i="2"/>
  <c r="AH18" i="2"/>
  <c r="AP23" i="2"/>
  <c r="AV22" i="2"/>
  <c r="AB19" i="2"/>
  <c r="AA23" i="2"/>
  <c r="AU16" i="2"/>
  <c r="AU29" i="2" s="1"/>
  <c r="E18" i="2"/>
  <c r="AG18" i="2"/>
  <c r="V23" i="2"/>
  <c r="R18" i="2"/>
  <c r="AO23" i="2"/>
  <c r="AO17" i="2"/>
  <c r="AO30" i="2" s="1"/>
  <c r="AC16" i="2"/>
  <c r="AC29" i="2" s="1"/>
  <c r="AC30" i="2" s="1"/>
  <c r="Y17" i="2"/>
  <c r="BC22" i="2"/>
  <c r="AJ17" i="2"/>
  <c r="AJ30" i="2" s="1"/>
  <c r="I21" i="2"/>
  <c r="AV17" i="2"/>
  <c r="O20" i="2"/>
  <c r="Q22" i="2"/>
  <c r="AV16" i="2"/>
  <c r="AV29" i="2" s="1"/>
  <c r="AQ26" i="2"/>
  <c r="C17" i="2"/>
  <c r="C30" i="2" s="1"/>
  <c r="AD18" i="2"/>
  <c r="BC23" i="2"/>
  <c r="AL23" i="2"/>
  <c r="AW16" i="2"/>
  <c r="AW29" i="2" s="1"/>
  <c r="AZ26" i="2"/>
  <c r="P26" i="2"/>
  <c r="AV19" i="2"/>
  <c r="N24" i="2"/>
  <c r="AN22" i="2"/>
  <c r="AB23" i="2"/>
  <c r="Y26" i="2"/>
  <c r="L26" i="2"/>
  <c r="F18" i="2"/>
  <c r="AZ21" i="2"/>
  <c r="G18" i="2"/>
  <c r="H17" i="2"/>
  <c r="H30" i="2" s="1"/>
  <c r="AG30" i="2"/>
  <c r="AA19" i="2"/>
  <c r="Y22" i="2"/>
  <c r="BB22" i="2"/>
  <c r="AQ18" i="2"/>
  <c r="AB18" i="2"/>
  <c r="AI16" i="2"/>
  <c r="AI29" i="2" s="1"/>
  <c r="AI30" i="2" s="1"/>
  <c r="O16" i="2"/>
  <c r="O29" i="2" s="1"/>
  <c r="Y16" i="2"/>
  <c r="Y29" i="2" s="1"/>
  <c r="Q16" i="2"/>
  <c r="Q29" i="2" s="1"/>
  <c r="Q30" i="2" s="1"/>
  <c r="Y23" i="2"/>
  <c r="AU22" i="2"/>
  <c r="BA19" i="2"/>
  <c r="K23" i="2"/>
  <c r="BC18" i="2"/>
  <c r="AV18" i="2"/>
  <c r="D18" i="2"/>
  <c r="J21" i="2"/>
  <c r="AP22" i="2"/>
  <c r="AF19" i="2"/>
  <c r="AF22" i="2"/>
  <c r="AS22" i="2"/>
  <c r="AZ22" i="2"/>
  <c r="AC23" i="2"/>
  <c r="N19" i="2"/>
  <c r="R16" i="2"/>
  <c r="R29" i="2" s="1"/>
  <c r="AW19" i="2"/>
  <c r="AX17" i="2"/>
  <c r="AX30" i="2" s="1"/>
  <c r="AR17" i="2"/>
  <c r="G21" i="2"/>
  <c r="BA26" i="2"/>
  <c r="S18" i="2"/>
  <c r="R19" i="2"/>
  <c r="AY17" i="2"/>
  <c r="AY30" i="2" s="1"/>
  <c r="AC21" i="2"/>
  <c r="BB18" i="2"/>
  <c r="AT23" i="2"/>
  <c r="AU23" i="2"/>
  <c r="K25" i="2"/>
  <c r="AI18" i="2"/>
  <c r="AA18" i="2"/>
  <c r="AY23" i="2"/>
  <c r="P23" i="2"/>
  <c r="AB21" i="2"/>
  <c r="P21" i="2"/>
  <c r="I16" i="2"/>
  <c r="I29" i="2" s="1"/>
  <c r="BA22" i="2"/>
  <c r="AD20" i="2"/>
  <c r="BA24" i="2"/>
  <c r="AQ16" i="2"/>
  <c r="AQ29" i="2" s="1"/>
  <c r="AQ30" i="2" s="1"/>
  <c r="M25" i="2"/>
  <c r="AN18" i="2"/>
  <c r="AL21" i="2"/>
  <c r="K21" i="2"/>
  <c r="AS17" i="2"/>
  <c r="O22" i="2"/>
  <c r="AO18" i="2"/>
  <c r="AA21" i="2"/>
  <c r="N23" i="2"/>
  <c r="AQ22" i="2"/>
  <c r="V18" i="2"/>
  <c r="AQ19" i="2"/>
  <c r="H18" i="2"/>
  <c r="BB16" i="2"/>
  <c r="BB29" i="2" s="1"/>
  <c r="BB30" i="2" s="1"/>
  <c r="AT19" i="2"/>
  <c r="AZ19" i="2"/>
  <c r="AW17" i="2"/>
  <c r="F22" i="2"/>
  <c r="O18" i="2"/>
  <c r="Y18" i="2"/>
  <c r="AL19" i="2"/>
  <c r="AA26" i="2"/>
  <c r="N22" i="2"/>
  <c r="W26" i="2"/>
  <c r="E19" i="2"/>
  <c r="Z22" i="2"/>
  <c r="K19" i="2"/>
  <c r="S19" i="2"/>
  <c r="AX18" i="2"/>
  <c r="AZ18" i="2"/>
  <c r="AH16" i="2"/>
  <c r="AH29" i="2" s="1"/>
  <c r="AH30" i="2" s="1"/>
  <c r="AJ18" i="2"/>
  <c r="AR23" i="2"/>
  <c r="AK19" i="2"/>
  <c r="AB22" i="2"/>
  <c r="M18" i="2"/>
  <c r="AF18" i="2"/>
  <c r="AZ16" i="2"/>
  <c r="AZ29" i="2" s="1"/>
  <c r="AW23" i="2"/>
  <c r="BC17" i="2"/>
  <c r="BC30" i="2" s="1"/>
  <c r="AM23" i="2"/>
  <c r="BA25" i="2"/>
  <c r="F17" i="2"/>
  <c r="F30" i="2" s="1"/>
  <c r="F31" i="2" s="1"/>
  <c r="F32" i="2" s="1"/>
  <c r="F33" i="2" s="1"/>
  <c r="F34" i="2" s="1"/>
  <c r="K17" i="2"/>
  <c r="N16" i="2"/>
  <c r="N29" i="2" s="1"/>
  <c r="G17" i="2"/>
  <c r="G30" i="2" s="1"/>
  <c r="E17" i="2"/>
  <c r="E30" i="2" s="1"/>
  <c r="AF16" i="2"/>
  <c r="AF29" i="2" s="1"/>
  <c r="AF30" i="2" s="1"/>
  <c r="AA16" i="2"/>
  <c r="AA29" i="2" s="1"/>
  <c r="AA30" i="2" s="1"/>
  <c r="B18" i="2"/>
  <c r="I17" i="2"/>
  <c r="AS23" i="2"/>
  <c r="V16" i="2"/>
  <c r="V29" i="2" s="1"/>
  <c r="V30" i="2" s="1"/>
  <c r="BB19" i="2"/>
  <c r="L18" i="2"/>
  <c r="AS19" i="2"/>
  <c r="AB25" i="2"/>
  <c r="AO26" i="2"/>
  <c r="K18" i="2"/>
  <c r="AL18" i="2"/>
  <c r="AL22" i="2"/>
  <c r="AS18" i="2"/>
  <c r="AC18" i="2"/>
  <c r="AW18" i="2"/>
  <c r="AR18" i="2"/>
  <c r="AB26" i="2"/>
  <c r="AN26" i="2"/>
  <c r="R23" i="2"/>
  <c r="AD26" i="2"/>
  <c r="AL16" i="2"/>
  <c r="AL29" i="2" s="1"/>
  <c r="AL30" i="2" s="1"/>
  <c r="AB17" i="2"/>
  <c r="R30" i="2"/>
  <c r="AB16" i="2"/>
  <c r="AB29" i="2" s="1"/>
  <c r="AN16" i="2"/>
  <c r="AN29" i="2" s="1"/>
  <c r="AN30" i="2" s="1"/>
  <c r="AS16" i="2"/>
  <c r="AS29" i="2" s="1"/>
  <c r="S23" i="2"/>
  <c r="AJ23" i="2"/>
  <c r="AZ17" i="2"/>
  <c r="N17" i="2"/>
  <c r="N18" i="2"/>
  <c r="AE22" i="2"/>
  <c r="O24" i="2"/>
  <c r="AL26" i="2"/>
  <c r="F26" i="2"/>
  <c r="Y19" i="2"/>
  <c r="I24" i="2"/>
  <c r="AW22" i="2"/>
  <c r="P18" i="2"/>
  <c r="AM18" i="2"/>
  <c r="H21" i="2"/>
  <c r="AC26" i="2"/>
  <c r="G23" i="2"/>
  <c r="N26" i="2"/>
  <c r="AK25" i="2"/>
  <c r="O17" i="2"/>
  <c r="AU18" i="2"/>
  <c r="AE18" i="2"/>
  <c r="AE26" i="2"/>
  <c r="I26" i="2"/>
  <c r="AY26" i="2"/>
  <c r="AT18" i="2"/>
  <c r="K26" i="2"/>
  <c r="T18" i="2"/>
  <c r="BC26" i="2"/>
  <c r="I18" i="2"/>
  <c r="J26" i="2"/>
  <c r="AH26" i="2"/>
  <c r="R26" i="2"/>
  <c r="S26" i="2"/>
  <c r="AV26" i="2"/>
  <c r="AU26" i="2"/>
  <c r="AJ22" i="2"/>
  <c r="F23" i="2"/>
  <c r="AP18" i="2"/>
  <c r="I25" i="2"/>
  <c r="AT26" i="2"/>
  <c r="AY19" i="2"/>
  <c r="M17" i="2"/>
  <c r="M30" i="2" s="1"/>
  <c r="AY18" i="2"/>
  <c r="AH19" i="2"/>
  <c r="C22" i="2"/>
  <c r="M24" i="2"/>
  <c r="AJ26" i="2"/>
  <c r="AW26" i="2"/>
  <c r="AI26" i="2"/>
  <c r="G26" i="2"/>
  <c r="AK18" i="2"/>
  <c r="C21" i="2"/>
  <c r="B20" i="2"/>
  <c r="AM22" i="2"/>
  <c r="X18" i="2"/>
  <c r="C18" i="2"/>
  <c r="AR26" i="2"/>
  <c r="M26" i="2"/>
  <c r="B17" i="2"/>
  <c r="B30" i="2" s="1"/>
  <c r="U30" i="2"/>
  <c r="BA30" i="2"/>
  <c r="BA31" i="2" s="1"/>
  <c r="T30" i="2"/>
  <c r="L30" i="2"/>
  <c r="AE30" i="2"/>
  <c r="AT30" i="2"/>
  <c r="AG31" i="2" l="1"/>
  <c r="AG32" i="2" s="1"/>
  <c r="AG33" i="2" s="1"/>
  <c r="AG34" i="2" s="1"/>
  <c r="AG35" i="2" s="1"/>
  <c r="AG36" i="2" s="1"/>
  <c r="AG37" i="2" s="1"/>
  <c r="AG38" i="2" s="1"/>
  <c r="AG39" i="2" s="1"/>
  <c r="X31" i="2"/>
  <c r="X32" i="2" s="1"/>
  <c r="X33" i="2" s="1"/>
  <c r="X34" i="2" s="1"/>
  <c r="X35" i="2" s="1"/>
  <c r="X36" i="2" s="1"/>
  <c r="X37" i="2" s="1"/>
  <c r="X38" i="2" s="1"/>
  <c r="X39" i="2" s="1"/>
  <c r="BB31" i="2"/>
  <c r="AN31" i="2"/>
  <c r="AN32" i="2" s="1"/>
  <c r="AN33" i="2" s="1"/>
  <c r="AN34" i="2" s="1"/>
  <c r="W39" i="2"/>
  <c r="E31" i="2"/>
  <c r="E32" i="2" s="1"/>
  <c r="E33" i="2" s="1"/>
  <c r="E34" i="2" s="1"/>
  <c r="E35" i="2" s="1"/>
  <c r="E36" i="2" s="1"/>
  <c r="E37" i="2" s="1"/>
  <c r="E38" i="2" s="1"/>
  <c r="E39" i="2" s="1"/>
  <c r="S31" i="2"/>
  <c r="AH31" i="2"/>
  <c r="AH32" i="2" s="1"/>
  <c r="AH33" i="2" s="1"/>
  <c r="AH34" i="2" s="1"/>
  <c r="AH35" i="2" s="1"/>
  <c r="AH36" i="2" s="1"/>
  <c r="AH37" i="2" s="1"/>
  <c r="AH38" i="2" s="1"/>
  <c r="AH39" i="2" s="1"/>
  <c r="AR30" i="2"/>
  <c r="AR31" i="2" s="1"/>
  <c r="AR32" i="2" s="1"/>
  <c r="AR33" i="2" s="1"/>
  <c r="AR34" i="2" s="1"/>
  <c r="AR35" i="2" s="1"/>
  <c r="AR36" i="2" s="1"/>
  <c r="AR37" i="2" s="1"/>
  <c r="AR38" i="2" s="1"/>
  <c r="AR39" i="2" s="1"/>
  <c r="AV30" i="2"/>
  <c r="AV31" i="2" s="1"/>
  <c r="AV32" i="2" s="1"/>
  <c r="AV33" i="2" s="1"/>
  <c r="AV34" i="2" s="1"/>
  <c r="AV35" i="2" s="1"/>
  <c r="AV36" i="2" s="1"/>
  <c r="AV37" i="2" s="1"/>
  <c r="AV38" i="2" s="1"/>
  <c r="AV39" i="2" s="1"/>
  <c r="AU30" i="2"/>
  <c r="AU31" i="2" s="1"/>
  <c r="AU32" i="2" s="1"/>
  <c r="AU33" i="2" s="1"/>
  <c r="AU34" i="2" s="1"/>
  <c r="AU35" i="2" s="1"/>
  <c r="AU36" i="2" s="1"/>
  <c r="AU37" i="2" s="1"/>
  <c r="AU38" i="2" s="1"/>
  <c r="AU39" i="2" s="1"/>
  <c r="Z31" i="2"/>
  <c r="Z32" i="2" s="1"/>
  <c r="Z33" i="2" s="1"/>
  <c r="Z34" i="2" s="1"/>
  <c r="Z35" i="2" s="1"/>
  <c r="Z36" i="2" s="1"/>
  <c r="Z37" i="2" s="1"/>
  <c r="Z38" i="2" s="1"/>
  <c r="Z39" i="2" s="1"/>
  <c r="R31" i="2"/>
  <c r="R32" i="2" s="1"/>
  <c r="R33" i="2" s="1"/>
  <c r="R34" i="2" s="1"/>
  <c r="R35" i="2" s="1"/>
  <c r="R36" i="2" s="1"/>
  <c r="R37" i="2" s="1"/>
  <c r="R38" i="2" s="1"/>
  <c r="R39" i="2" s="1"/>
  <c r="AP31" i="2"/>
  <c r="AP32" i="2" s="1"/>
  <c r="AP33" i="2" s="1"/>
  <c r="AP34" i="2" s="1"/>
  <c r="AP35" i="2" s="1"/>
  <c r="AP36" i="2" s="1"/>
  <c r="AP37" i="2" s="1"/>
  <c r="AP38" i="2" s="1"/>
  <c r="AP39" i="2" s="1"/>
  <c r="Y30" i="2"/>
  <c r="Y31" i="2" s="1"/>
  <c r="Y32" i="2" s="1"/>
  <c r="Y33" i="2" s="1"/>
  <c r="Y34" i="2" s="1"/>
  <c r="Y35" i="2" s="1"/>
  <c r="Y36" i="2" s="1"/>
  <c r="Y37" i="2" s="1"/>
  <c r="Y38" i="2" s="1"/>
  <c r="Y39" i="2" s="1"/>
  <c r="D31" i="2"/>
  <c r="D32" i="2" s="1"/>
  <c r="D33" i="2" s="1"/>
  <c r="D34" i="2" s="1"/>
  <c r="D35" i="2" s="1"/>
  <c r="D36" i="2" s="1"/>
  <c r="D37" i="2" s="1"/>
  <c r="D38" i="2" s="1"/>
  <c r="D39" i="2" s="1"/>
  <c r="AF31" i="2"/>
  <c r="AF32" i="2" s="1"/>
  <c r="AF33" i="2" s="1"/>
  <c r="AF34" i="2" s="1"/>
  <c r="AF35" i="2" s="1"/>
  <c r="AF36" i="2" s="1"/>
  <c r="AF37" i="2" s="1"/>
  <c r="AF38" i="2" s="1"/>
  <c r="AF39" i="2" s="1"/>
  <c r="AJ31" i="2"/>
  <c r="AJ32" i="2" s="1"/>
  <c r="AJ33" i="2" s="1"/>
  <c r="AJ34" i="2" s="1"/>
  <c r="AJ35" i="2" s="1"/>
  <c r="AJ36" i="2" s="1"/>
  <c r="AJ37" i="2" s="1"/>
  <c r="AJ38" i="2" s="1"/>
  <c r="AJ39" i="2" s="1"/>
  <c r="Q31" i="2"/>
  <c r="Q32" i="2" s="1"/>
  <c r="Q33" i="2" s="1"/>
  <c r="Q34" i="2" s="1"/>
  <c r="Q35" i="2" s="1"/>
  <c r="Q36" i="2" s="1"/>
  <c r="Q37" i="2" s="1"/>
  <c r="Q38" i="2" s="1"/>
  <c r="Q39" i="2" s="1"/>
  <c r="J31" i="2"/>
  <c r="J32" i="2" s="1"/>
  <c r="J33" i="2" s="1"/>
  <c r="J34" i="2" s="1"/>
  <c r="J35" i="2" s="1"/>
  <c r="J36" i="2" s="1"/>
  <c r="J37" i="2" s="1"/>
  <c r="J38" i="2" s="1"/>
  <c r="J39" i="2" s="1"/>
  <c r="U31" i="2"/>
  <c r="U32" i="2" s="1"/>
  <c r="U33" i="2" s="1"/>
  <c r="U34" i="2" s="1"/>
  <c r="U35" i="2" s="1"/>
  <c r="U36" i="2" s="1"/>
  <c r="U37" i="2" s="1"/>
  <c r="U38" i="2" s="1"/>
  <c r="U39" i="2" s="1"/>
  <c r="AW30" i="2"/>
  <c r="AW31" i="2" s="1"/>
  <c r="AW32" i="2" s="1"/>
  <c r="AW33" i="2" s="1"/>
  <c r="AW34" i="2" s="1"/>
  <c r="AW35" i="2" s="1"/>
  <c r="AW36" i="2" s="1"/>
  <c r="AW37" i="2" s="1"/>
  <c r="AW38" i="2" s="1"/>
  <c r="AW39" i="2" s="1"/>
  <c r="K30" i="2"/>
  <c r="K31" i="2" s="1"/>
  <c r="K32" i="2" s="1"/>
  <c r="K33" i="2" s="1"/>
  <c r="K34" i="2" s="1"/>
  <c r="K35" i="2" s="1"/>
  <c r="K36" i="2" s="1"/>
  <c r="K37" i="2" s="1"/>
  <c r="K38" i="2" s="1"/>
  <c r="K39" i="2" s="1"/>
  <c r="BC31" i="2"/>
  <c r="BC32" i="2" s="1"/>
  <c r="BC33" i="2" s="1"/>
  <c r="BC34" i="2" s="1"/>
  <c r="BC35" i="2" s="1"/>
  <c r="BC36" i="2" s="1"/>
  <c r="BC37" i="2" s="1"/>
  <c r="BC38" i="2" s="1"/>
  <c r="BC39" i="2" s="1"/>
  <c r="B31" i="2"/>
  <c r="B32" i="2" s="1"/>
  <c r="B33" i="2" s="1"/>
  <c r="B34" i="2" s="1"/>
  <c r="B35" i="2" s="1"/>
  <c r="B36" i="2" s="1"/>
  <c r="B37" i="2" s="1"/>
  <c r="B38" i="2" s="1"/>
  <c r="B39" i="2" s="1"/>
  <c r="O30" i="2"/>
  <c r="O31" i="2" s="1"/>
  <c r="O32" i="2" s="1"/>
  <c r="O33" i="2" s="1"/>
  <c r="O34" i="2" s="1"/>
  <c r="O35" i="2" s="1"/>
  <c r="O36" i="2" s="1"/>
  <c r="O37" i="2" s="1"/>
  <c r="O38" i="2" s="1"/>
  <c r="O39" i="2" s="1"/>
  <c r="AY31" i="2"/>
  <c r="AY32" i="2" s="1"/>
  <c r="AY33" i="2" s="1"/>
  <c r="AY34" i="2" s="1"/>
  <c r="AY35" i="2" s="1"/>
  <c r="AY36" i="2" s="1"/>
  <c r="AY37" i="2" s="1"/>
  <c r="AY38" i="2" s="1"/>
  <c r="AY39" i="2" s="1"/>
  <c r="C31" i="2"/>
  <c r="C32" i="2" s="1"/>
  <c r="C33" i="2" s="1"/>
  <c r="C34" i="2" s="1"/>
  <c r="C35" i="2" s="1"/>
  <c r="C36" i="2" s="1"/>
  <c r="C37" i="2" s="1"/>
  <c r="C38" i="2" s="1"/>
  <c r="C39" i="2" s="1"/>
  <c r="P31" i="2"/>
  <c r="P32" i="2" s="1"/>
  <c r="P33" i="2" s="1"/>
  <c r="P34" i="2" s="1"/>
  <c r="P35" i="2" s="1"/>
  <c r="P36" i="2" s="1"/>
  <c r="P37" i="2" s="1"/>
  <c r="P38" i="2" s="1"/>
  <c r="P39" i="2" s="1"/>
  <c r="T31" i="2"/>
  <c r="T32" i="2" s="1"/>
  <c r="T33" i="2" s="1"/>
  <c r="T34" i="2" s="1"/>
  <c r="T35" i="2" s="1"/>
  <c r="T36" i="2" s="1"/>
  <c r="T37" i="2" s="1"/>
  <c r="T38" i="2" s="1"/>
  <c r="T39" i="2" s="1"/>
  <c r="S32" i="2"/>
  <c r="S33" i="2" s="1"/>
  <c r="S34" i="2" s="1"/>
  <c r="S35" i="2" s="1"/>
  <c r="S36" i="2" s="1"/>
  <c r="S37" i="2" s="1"/>
  <c r="S38" i="2" s="1"/>
  <c r="S39" i="2" s="1"/>
  <c r="AN35" i="2"/>
  <c r="AN36" i="2" s="1"/>
  <c r="AN37" i="2" s="1"/>
  <c r="AN38" i="2" s="1"/>
  <c r="AN39" i="2" s="1"/>
  <c r="AB30" i="2"/>
  <c r="AB31" i="2" s="1"/>
  <c r="AB32" i="2" s="1"/>
  <c r="AB33" i="2" s="1"/>
  <c r="AB34" i="2" s="1"/>
  <c r="AB35" i="2" s="1"/>
  <c r="AB36" i="2" s="1"/>
  <c r="AB37" i="2" s="1"/>
  <c r="AB38" i="2" s="1"/>
  <c r="AB39" i="2" s="1"/>
  <c r="I30" i="2"/>
  <c r="I31" i="2" s="1"/>
  <c r="I32" i="2" s="1"/>
  <c r="I33" i="2" s="1"/>
  <c r="I34" i="2" s="1"/>
  <c r="I35" i="2" s="1"/>
  <c r="I36" i="2" s="1"/>
  <c r="I37" i="2" s="1"/>
  <c r="I38" i="2" s="1"/>
  <c r="I39" i="2" s="1"/>
  <c r="V31" i="2"/>
  <c r="V32" i="2" s="1"/>
  <c r="V33" i="2" s="1"/>
  <c r="V34" i="2" s="1"/>
  <c r="V35" i="2" s="1"/>
  <c r="V36" i="2" s="1"/>
  <c r="V37" i="2" s="1"/>
  <c r="V38" i="2" s="1"/>
  <c r="V39" i="2" s="1"/>
  <c r="H31" i="2"/>
  <c r="H32" i="2" s="1"/>
  <c r="H33" i="2" s="1"/>
  <c r="H34" i="2" s="1"/>
  <c r="H35" i="2" s="1"/>
  <c r="H36" i="2" s="1"/>
  <c r="H37" i="2" s="1"/>
  <c r="H38" i="2" s="1"/>
  <c r="H39" i="2" s="1"/>
  <c r="M31" i="2"/>
  <c r="M32" i="2" s="1"/>
  <c r="M33" i="2" s="1"/>
  <c r="M34" i="2" s="1"/>
  <c r="M35" i="2" s="1"/>
  <c r="M36" i="2" s="1"/>
  <c r="M37" i="2" s="1"/>
  <c r="M38" i="2" s="1"/>
  <c r="M39" i="2" s="1"/>
  <c r="G31" i="2"/>
  <c r="G32" i="2" s="1"/>
  <c r="G33" i="2" s="1"/>
  <c r="G34" i="2" s="1"/>
  <c r="G35" i="2" s="1"/>
  <c r="G36" i="2" s="1"/>
  <c r="G37" i="2" s="1"/>
  <c r="G38" i="2" s="1"/>
  <c r="G39" i="2" s="1"/>
  <c r="AD31" i="2"/>
  <c r="AD32" i="2" s="1"/>
  <c r="AD33" i="2" s="1"/>
  <c r="AD34" i="2" s="1"/>
  <c r="AD35" i="2" s="1"/>
  <c r="AD36" i="2" s="1"/>
  <c r="AD37" i="2" s="1"/>
  <c r="AD38" i="2" s="1"/>
  <c r="AD39" i="2" s="1"/>
  <c r="AQ31" i="2"/>
  <c r="AQ32" i="2" s="1"/>
  <c r="AQ33" i="2" s="1"/>
  <c r="AQ34" i="2" s="1"/>
  <c r="AQ35" i="2" s="1"/>
  <c r="AQ36" i="2" s="1"/>
  <c r="AQ37" i="2" s="1"/>
  <c r="AQ38" i="2" s="1"/>
  <c r="AQ39" i="2" s="1"/>
  <c r="AI31" i="2"/>
  <c r="AI32" i="2" s="1"/>
  <c r="AI33" i="2" s="1"/>
  <c r="AI34" i="2" s="1"/>
  <c r="AI35" i="2" s="1"/>
  <c r="AI36" i="2" s="1"/>
  <c r="AI37" i="2" s="1"/>
  <c r="AI38" i="2" s="1"/>
  <c r="AI39" i="2" s="1"/>
  <c r="BA32" i="2"/>
  <c r="BA33" i="2" s="1"/>
  <c r="BA34" i="2" s="1"/>
  <c r="BA35" i="2" s="1"/>
  <c r="BA36" i="2" s="1"/>
  <c r="BA37" i="2" s="1"/>
  <c r="BA38" i="2" s="1"/>
  <c r="BA39" i="2" s="1"/>
  <c r="AK31" i="2"/>
  <c r="AK32" i="2" s="1"/>
  <c r="AK33" i="2" s="1"/>
  <c r="AK34" i="2" s="1"/>
  <c r="AK35" i="2" s="1"/>
  <c r="AK36" i="2" s="1"/>
  <c r="AK37" i="2" s="1"/>
  <c r="AK38" i="2" s="1"/>
  <c r="AK39" i="2" s="1"/>
  <c r="AL31" i="2"/>
  <c r="AL32" i="2" s="1"/>
  <c r="AL33" i="2" s="1"/>
  <c r="AL34" i="2" s="1"/>
  <c r="AL35" i="2" s="1"/>
  <c r="AL36" i="2" s="1"/>
  <c r="AL37" i="2" s="1"/>
  <c r="AL38" i="2" s="1"/>
  <c r="AL39" i="2" s="1"/>
  <c r="AZ30" i="2"/>
  <c r="AZ31" i="2" s="1"/>
  <c r="AZ32" i="2" s="1"/>
  <c r="AZ33" i="2" s="1"/>
  <c r="AZ34" i="2" s="1"/>
  <c r="AZ35" i="2" s="1"/>
  <c r="AZ36" i="2" s="1"/>
  <c r="AZ37" i="2" s="1"/>
  <c r="AZ38" i="2" s="1"/>
  <c r="AZ39" i="2" s="1"/>
  <c r="BB32" i="2"/>
  <c r="BB33" i="2" s="1"/>
  <c r="BB34" i="2" s="1"/>
  <c r="BB35" i="2" s="1"/>
  <c r="BB36" i="2" s="1"/>
  <c r="BB37" i="2" s="1"/>
  <c r="BB38" i="2" s="1"/>
  <c r="BB39" i="2" s="1"/>
  <c r="AA31" i="2"/>
  <c r="AA32" i="2" s="1"/>
  <c r="AA33" i="2" s="1"/>
  <c r="AA34" i="2" s="1"/>
  <c r="AA35" i="2" s="1"/>
  <c r="AA36" i="2" s="1"/>
  <c r="AA37" i="2" s="1"/>
  <c r="AA38" i="2" s="1"/>
  <c r="AA39" i="2" s="1"/>
  <c r="N30" i="2"/>
  <c r="N31" i="2" s="1"/>
  <c r="N32" i="2" s="1"/>
  <c r="N33" i="2" s="1"/>
  <c r="N34" i="2" s="1"/>
  <c r="N35" i="2" s="1"/>
  <c r="N36" i="2" s="1"/>
  <c r="N37" i="2" s="1"/>
  <c r="N38" i="2" s="1"/>
  <c r="N39" i="2" s="1"/>
  <c r="AO31" i="2"/>
  <c r="AO32" i="2" s="1"/>
  <c r="AO33" i="2" s="1"/>
  <c r="AO34" i="2" s="1"/>
  <c r="AO35" i="2" s="1"/>
  <c r="AO36" i="2" s="1"/>
  <c r="AO37" i="2" s="1"/>
  <c r="AO38" i="2" s="1"/>
  <c r="AO39" i="2" s="1"/>
  <c r="L31" i="2"/>
  <c r="L32" i="2" s="1"/>
  <c r="L33" i="2" s="1"/>
  <c r="L34" i="2" s="1"/>
  <c r="L35" i="2" s="1"/>
  <c r="L36" i="2" s="1"/>
  <c r="L37" i="2" s="1"/>
  <c r="L38" i="2" s="1"/>
  <c r="L39" i="2" s="1"/>
  <c r="AC31" i="2"/>
  <c r="AC32" i="2" s="1"/>
  <c r="AC33" i="2" s="1"/>
  <c r="AC34" i="2" s="1"/>
  <c r="AC35" i="2" s="1"/>
  <c r="AC36" i="2" s="1"/>
  <c r="AC37" i="2" s="1"/>
  <c r="AC38" i="2" s="1"/>
  <c r="AC39" i="2" s="1"/>
  <c r="AE31" i="2"/>
  <c r="AE32" i="2" s="1"/>
  <c r="AE33" i="2" s="1"/>
  <c r="AE34" i="2" s="1"/>
  <c r="AE35" i="2" s="1"/>
  <c r="AE36" i="2" s="1"/>
  <c r="AE37" i="2" s="1"/>
  <c r="AE38" i="2" s="1"/>
  <c r="AE39" i="2" s="1"/>
  <c r="AX31" i="2"/>
  <c r="AX32" i="2" s="1"/>
  <c r="AX33" i="2" s="1"/>
  <c r="AX34" i="2" s="1"/>
  <c r="AX35" i="2" s="1"/>
  <c r="AX36" i="2" s="1"/>
  <c r="AX37" i="2" s="1"/>
  <c r="AX38" i="2" s="1"/>
  <c r="AX39" i="2" s="1"/>
  <c r="F35" i="2"/>
  <c r="F36" i="2" s="1"/>
  <c r="F37" i="2" s="1"/>
  <c r="F38" i="2" s="1"/>
  <c r="F39" i="2" s="1"/>
  <c r="AS30" i="2"/>
  <c r="AS31" i="2" s="1"/>
  <c r="AS32" i="2" s="1"/>
  <c r="AS33" i="2" s="1"/>
  <c r="AS34" i="2" s="1"/>
  <c r="AS35" i="2" s="1"/>
  <c r="AS36" i="2" s="1"/>
  <c r="AS37" i="2" s="1"/>
  <c r="AS38" i="2" s="1"/>
  <c r="AS39" i="2" s="1"/>
  <c r="AM31" i="2"/>
  <c r="AM32" i="2" s="1"/>
  <c r="AM33" i="2" s="1"/>
  <c r="AM34" i="2" s="1"/>
  <c r="AM35" i="2" s="1"/>
  <c r="AM36" i="2" s="1"/>
  <c r="AM37" i="2" s="1"/>
  <c r="AM38" i="2" s="1"/>
  <c r="AM39" i="2" s="1"/>
  <c r="AT31" i="2"/>
  <c r="AT32" i="2" s="1"/>
  <c r="AT33" i="2" s="1"/>
  <c r="AT34" i="2" s="1"/>
  <c r="AT35" i="2" s="1"/>
  <c r="AT36" i="2" s="1"/>
  <c r="AT37" i="2" s="1"/>
  <c r="AT38" i="2" s="1"/>
  <c r="AT39" i="2" s="1"/>
</calcChain>
</file>

<file path=xl/connections.xml><?xml version="1.0" encoding="utf-8"?>
<connections xmlns="http://schemas.openxmlformats.org/spreadsheetml/2006/main">
  <connection id="1" name="Sidi_Ziane" type="6" refreshedVersion="5" background="1" saveData="1">
    <textPr codePage="852" sourceFile="C:\Users\Viola\Desktop\Artykuły_habilitacja\sweet_end\excels\Sidi_Ziane.csv" decimal="," thousands=" " comma="1">
      <textFields count="4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idi_Ziane1" type="6" refreshedVersion="5" background="1" saveData="1">
    <textPr codePage="852" sourceFile="C:\Users\Viola\Desktop\Artykuły_habilitacja\sweet_end\excels\Sidi_Ziane.csv" decimal="," thousands=" " comma="1">
      <textFields count="4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<sst xmlns="http://schemas.openxmlformats.org/spreadsheetml/2006/main" count="96" uniqueCount="47">
  <si>
    <t>Palynodinium grallator</t>
  </si>
  <si>
    <t>P. australinum-bulliforme complex</t>
  </si>
  <si>
    <t>Isabelidinium maiae</t>
  </si>
  <si>
    <t>Isabelidinium spp.</t>
  </si>
  <si>
    <t>Phelodinium tricuspe</t>
  </si>
  <si>
    <t>Cribroperidinioid cysts (including fibrous specimens)</t>
  </si>
  <si>
    <t>Spiniferites ramosus 'group'</t>
  </si>
  <si>
    <t>Tanyosphaeridium xanthiopyxides</t>
  </si>
  <si>
    <t>Cerodinium spp.</t>
  </si>
  <si>
    <t>Thalassiphora pelagica</t>
  </si>
  <si>
    <t>Thalassiphora spp.</t>
  </si>
  <si>
    <t>Hystrichosphaeridium tubiferum</t>
  </si>
  <si>
    <t>Phelodinium magnificum</t>
  </si>
  <si>
    <t>Cerodinium diebelii</t>
  </si>
  <si>
    <t>Phelodinium spp.</t>
  </si>
  <si>
    <t>Disphaerogena carposphaeropsis</t>
  </si>
  <si>
    <t>Manumiella seelandica</t>
  </si>
  <si>
    <t>Impagidinium spp. indet.</t>
  </si>
  <si>
    <t>Oligosphaeridium complex</t>
  </si>
  <si>
    <t>Areoligera spp.</t>
  </si>
  <si>
    <t>Palaeoperidinium pyrophorum</t>
  </si>
  <si>
    <t>Peridiniaceae indet.</t>
  </si>
  <si>
    <t>Dinopterygium spp.</t>
  </si>
  <si>
    <t>Circulodinium spp.</t>
  </si>
  <si>
    <t>Dinogymnium sp.</t>
  </si>
  <si>
    <t>Oligosphaeridium spp.</t>
  </si>
  <si>
    <t>Hystrichosphaeridium spp.</t>
  </si>
  <si>
    <t>Senoniasphaera spp.</t>
  </si>
  <si>
    <t>Hystrichostrogylon borisii</t>
  </si>
  <si>
    <t>Odontochitina operculata</t>
  </si>
  <si>
    <t>Hystrichosphaeropsis ovum</t>
  </si>
  <si>
    <t>Damassadinium californicum</t>
  </si>
  <si>
    <t>Heterosphaeridium heteracanthum</t>
  </si>
  <si>
    <t>Cribroperidinium spp.</t>
  </si>
  <si>
    <t>Glaphyrocysta-Areoligera complex</t>
  </si>
  <si>
    <t>Chorate dinoflagellate cysts</t>
  </si>
  <si>
    <t>Cribroperidinioid cysts</t>
  </si>
  <si>
    <t>Others</t>
  </si>
  <si>
    <t>Indet. chorate dinoflagellate cysts, mainly Areoligeraceae</t>
  </si>
  <si>
    <t>Glaphyrocysta/Areoligera complex</t>
  </si>
  <si>
    <t>Peridiniaceae 'group'</t>
  </si>
  <si>
    <t>Chorate dinoflagellate cysts, mainly Areoligeraceae</t>
  </si>
  <si>
    <t>Height (cm)</t>
  </si>
  <si>
    <t xml:space="preserve"> Dinoflagellate cyst counts </t>
  </si>
  <si>
    <t xml:space="preserve"> Dinoflagellate cyst main groups</t>
  </si>
  <si>
    <t xml:space="preserve"> Dinoflagellate cyst main groups relative abundance (%)</t>
  </si>
  <si>
    <t>Supplementary Dataset 1 Dinoflagellate cyst quantitative data from Sidi Ziane section (Algeria)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</si>
</sst>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ArialMT"/>
      <family val="2"/>
    </font>
    <font>
      <sz val="11"/>
      <color theme="1"/>
      <name val="ArialMT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1BD5D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82006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2" borderId="0" xfId="0" applyFill="1"/>
    <xf numFmtId="0" fontId="0" fillId="2" borderId="0" xfId="0" applyFill="1" applyAlignment="1">
      <alignment textRotation="90"/>
    </xf>
    <xf numFmtId="0" fontId="0" fillId="3" borderId="0" xfId="0" applyFill="1" applyAlignment="1">
      <alignment textRotation="90"/>
    </xf>
    <xf numFmtId="0" fontId="0" fillId="3" borderId="0" xfId="0" applyFill="1"/>
    <xf numFmtId="0" fontId="0" fillId="4" borderId="0" xfId="0" applyFill="1" applyAlignment="1">
      <alignment textRotation="90"/>
    </xf>
    <xf numFmtId="0" fontId="0" fillId="4" borderId="0" xfId="0" applyFill="1"/>
    <xf numFmtId="0" fontId="0" fillId="5" borderId="0" xfId="0" applyFill="1" applyAlignment="1">
      <alignment textRotation="90"/>
    </xf>
    <xf numFmtId="0" fontId="0" fillId="6" borderId="0" xfId="0" applyFill="1" applyAlignment="1">
      <alignment textRotation="90"/>
    </xf>
    <xf numFmtId="0" fontId="0" fillId="7" borderId="0" xfId="0" applyFill="1" applyAlignment="1">
      <alignment textRotation="90"/>
    </xf>
    <xf numFmtId="0" fontId="1" fillId="8" borderId="0" xfId="0" applyFont="1" applyFill="1" applyAlignment="1">
      <alignment textRotation="90"/>
    </xf>
    <xf numFmtId="0" fontId="0" fillId="9" borderId="0" xfId="0" applyFill="1" applyAlignment="1">
      <alignment textRotation="90"/>
    </xf>
    <xf numFmtId="0" fontId="0" fillId="9" borderId="0" xfId="0" applyFill="1"/>
    <xf numFmtId="0" fontId="0" fillId="10" borderId="0" xfId="0" applyFill="1" applyAlignment="1">
      <alignment textRotation="90"/>
    </xf>
    <xf numFmtId="0" fontId="0" fillId="11" borderId="0" xfId="0" applyFill="1"/>
    <xf numFmtId="0" fontId="0" fillId="12" borderId="0" xfId="0" applyFill="1" applyAlignment="1">
      <alignment textRotation="90"/>
    </xf>
    <xf numFmtId="0" fontId="0" fillId="12" borderId="0" xfId="0" applyFill="1"/>
    <xf numFmtId="0" fontId="1" fillId="8" borderId="0" xfId="0" applyFont="1" applyFill="1"/>
    <xf numFmtId="0" fontId="0" fillId="6" borderId="0" xfId="0" applyFill="1"/>
    <xf numFmtId="0" fontId="2" fillId="3" borderId="0" xfId="0" applyFont="1" applyFill="1" applyAlignment="1">
      <alignment textRotation="90"/>
    </xf>
    <xf numFmtId="0" fontId="2" fillId="0" borderId="0" xfId="0" applyFont="1"/>
    <xf numFmtId="0" fontId="2" fillId="2" borderId="0" xfId="0" applyFont="1" applyFill="1" applyAlignment="1">
      <alignment textRotation="90"/>
    </xf>
    <xf numFmtId="0" fontId="1" fillId="7" borderId="0" xfId="0" applyFont="1" applyFill="1"/>
    <xf numFmtId="0" fontId="0" fillId="10" borderId="0" xfId="0" applyFill="1"/>
    <xf numFmtId="0" fontId="1" fillId="7" borderId="0" xfId="0" applyFont="1" applyFill="1" applyAlignment="1">
      <alignment textRotation="90"/>
    </xf>
    <xf numFmtId="0" fontId="0" fillId="13" borderId="0" xfId="0" applyFill="1" applyAlignment="1">
      <alignment textRotation="90"/>
    </xf>
    <xf numFmtId="0" fontId="0" fillId="13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 textRotation="90"/>
    </xf>
    <xf numFmtId="0" fontId="0" fillId="2" borderId="0" xfId="0" applyFill="1" applyAlignment="1">
      <alignment horizontal="center" textRotation="90"/>
    </xf>
    <xf numFmtId="0" fontId="0" fillId="10" borderId="0" xfId="0" applyFill="1" applyAlignment="1">
      <alignment horizontal="center" textRotation="90"/>
    </xf>
    <xf numFmtId="0" fontId="0" fillId="5" borderId="0" xfId="0" applyFill="1" applyAlignment="1">
      <alignment horizontal="center" textRotation="90"/>
    </xf>
    <xf numFmtId="0" fontId="0" fillId="6" borderId="0" xfId="0" applyFill="1" applyAlignment="1">
      <alignment horizontal="center" textRotation="90"/>
    </xf>
    <xf numFmtId="0" fontId="0" fillId="9" borderId="0" xfId="0" applyFill="1" applyAlignment="1">
      <alignment horizontal="center" textRotation="90"/>
    </xf>
    <xf numFmtId="0" fontId="0" fillId="4" borderId="0" xfId="0" applyFill="1" applyAlignment="1">
      <alignment horizontal="center" textRotation="90"/>
    </xf>
    <xf numFmtId="0" fontId="0" fillId="12" borderId="0" xfId="0" applyFill="1" applyAlignment="1">
      <alignment horizontal="center" textRotation="90"/>
    </xf>
    <xf numFmtId="0" fontId="1" fillId="7" borderId="0" xfId="0" applyFont="1" applyFill="1" applyAlignment="1">
      <alignment horizontal="center" textRotation="90"/>
    </xf>
    <xf numFmtId="0" fontId="1" fillId="8" borderId="0" xfId="0" applyFont="1" applyFill="1" applyAlignment="1">
      <alignment horizontal="center" textRotation="90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1" fillId="8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5" fillId="0" borderId="2" xfId="0" applyFont="1" applyBorder="1"/>
    <xf numFmtId="11" fontId="4" fillId="0" borderId="1" xfId="1" applyNumberFormat="1" applyFont="1" applyBorder="1" applyAlignment="1">
      <alignment horizontal="center" textRotation="90" wrapText="1"/>
    </xf>
    <xf numFmtId="0" fontId="1" fillId="13" borderId="0" xfId="0" applyFont="1" applyFill="1" applyAlignment="1">
      <alignment horizontal="center" textRotation="90"/>
    </xf>
    <xf numFmtId="0" fontId="1" fillId="13" borderId="0" xfId="0" applyFont="1" applyFill="1" applyAlignment="1">
      <alignment textRotation="90"/>
    </xf>
    <xf numFmtId="0" fontId="0" fillId="0" borderId="0" xfId="0" applyFill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 3" xfId="1"/>
    <cellStyle name="Normalny" xfId="0" builtinId="0"/>
  </cellStyles>
  <dxfs count="0"/>
  <tableStyles count="0" defaultTableStyle="TableStyleMedium2" defaultPivotStyle="PivotStyleLight16"/>
  <colors>
    <mruColors>
      <color rgb="FF820060"/>
      <color rgb="FFFF33CC"/>
      <color rgb="FF1B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Sidi Ziane section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Arkusz3!$A$16</c:f>
              <c:strCache>
                <c:ptCount val="1"/>
                <c:pt idx="0">
                  <c:v>Glaphyrocysta-Areoligera complex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Arkusz3!$B$16:$BC$16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12</c:v>
                </c:pt>
                <c:pt idx="14">
                  <c:v>0</c:v>
                </c:pt>
                <c:pt idx="15">
                  <c:v>13.636363636363637</c:v>
                </c:pt>
                <c:pt idx="16">
                  <c:v>56</c:v>
                </c:pt>
                <c:pt idx="17">
                  <c:v>11</c:v>
                </c:pt>
                <c:pt idx="18">
                  <c:v>0</c:v>
                </c:pt>
                <c:pt idx="19">
                  <c:v>0</c:v>
                </c:pt>
                <c:pt idx="20">
                  <c:v>53</c:v>
                </c:pt>
                <c:pt idx="21">
                  <c:v>20</c:v>
                </c:pt>
                <c:pt idx="22">
                  <c:v>0</c:v>
                </c:pt>
                <c:pt idx="23">
                  <c:v>3.3333333333333335</c:v>
                </c:pt>
                <c:pt idx="24">
                  <c:v>5</c:v>
                </c:pt>
                <c:pt idx="25">
                  <c:v>25</c:v>
                </c:pt>
                <c:pt idx="26">
                  <c:v>3</c:v>
                </c:pt>
                <c:pt idx="27">
                  <c:v>4</c:v>
                </c:pt>
                <c:pt idx="28">
                  <c:v>7.1428571428571432</c:v>
                </c:pt>
                <c:pt idx="29">
                  <c:v>0</c:v>
                </c:pt>
                <c:pt idx="30">
                  <c:v>11.111111111111111</c:v>
                </c:pt>
                <c:pt idx="31">
                  <c:v>0</c:v>
                </c:pt>
                <c:pt idx="32">
                  <c:v>6.666666666666667</c:v>
                </c:pt>
                <c:pt idx="33">
                  <c:v>4.7619047619047619</c:v>
                </c:pt>
                <c:pt idx="34">
                  <c:v>0</c:v>
                </c:pt>
                <c:pt idx="35">
                  <c:v>14.285714285714286</c:v>
                </c:pt>
                <c:pt idx="36">
                  <c:v>4</c:v>
                </c:pt>
                <c:pt idx="37">
                  <c:v>10.76923076923077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8.3333333333333339</c:v>
                </c:pt>
                <c:pt idx="42">
                  <c:v>14.285714285714286</c:v>
                </c:pt>
                <c:pt idx="43">
                  <c:v>3</c:v>
                </c:pt>
                <c:pt idx="44">
                  <c:v>0</c:v>
                </c:pt>
                <c:pt idx="45">
                  <c:v>2</c:v>
                </c:pt>
                <c:pt idx="46">
                  <c:v>1</c:v>
                </c:pt>
                <c:pt idx="47">
                  <c:v>9</c:v>
                </c:pt>
                <c:pt idx="48">
                  <c:v>0</c:v>
                </c:pt>
                <c:pt idx="49">
                  <c:v>0</c:v>
                </c:pt>
                <c:pt idx="50">
                  <c:v>3</c:v>
                </c:pt>
                <c:pt idx="51">
                  <c:v>0</c:v>
                </c:pt>
                <c:pt idx="52">
                  <c:v>10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68-45C5-B5DF-2200A87550F9}"/>
            </c:ext>
          </c:extLst>
        </c:ser>
        <c:ser>
          <c:idx val="1"/>
          <c:order val="1"/>
          <c:tx>
            <c:strRef>
              <c:f>Arkusz3!$A$17</c:f>
              <c:strCache>
                <c:ptCount val="1"/>
                <c:pt idx="0">
                  <c:v>Chorate dinoflagellate cysts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Arkusz3!$B$17:$BC$17</c:f>
              <c:numCache>
                <c:formatCode>General</c:formatCode>
                <c:ptCount val="54"/>
                <c:pt idx="0">
                  <c:v>6.9306930693069306</c:v>
                </c:pt>
                <c:pt idx="1">
                  <c:v>7</c:v>
                </c:pt>
                <c:pt idx="2">
                  <c:v>4</c:v>
                </c:pt>
                <c:pt idx="3">
                  <c:v>8</c:v>
                </c:pt>
                <c:pt idx="4">
                  <c:v>11.111111111111111</c:v>
                </c:pt>
                <c:pt idx="5">
                  <c:v>8.3333333333333339</c:v>
                </c:pt>
                <c:pt idx="6">
                  <c:v>10</c:v>
                </c:pt>
                <c:pt idx="7">
                  <c:v>3</c:v>
                </c:pt>
                <c:pt idx="8">
                  <c:v>0</c:v>
                </c:pt>
                <c:pt idx="9">
                  <c:v>3</c:v>
                </c:pt>
                <c:pt idx="10">
                  <c:v>6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3.5087719298245612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3.3333333333333335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3.7037037037037037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14.285714285714286</c:v>
                </c:pt>
                <c:pt idx="43">
                  <c:v>9</c:v>
                </c:pt>
                <c:pt idx="44">
                  <c:v>0</c:v>
                </c:pt>
                <c:pt idx="45">
                  <c:v>4</c:v>
                </c:pt>
                <c:pt idx="46">
                  <c:v>14</c:v>
                </c:pt>
                <c:pt idx="47">
                  <c:v>14</c:v>
                </c:pt>
                <c:pt idx="48">
                  <c:v>20</c:v>
                </c:pt>
                <c:pt idx="49">
                  <c:v>13.043478260869565</c:v>
                </c:pt>
                <c:pt idx="50">
                  <c:v>8</c:v>
                </c:pt>
                <c:pt idx="51">
                  <c:v>0</c:v>
                </c:pt>
                <c:pt idx="52">
                  <c:v>0</c:v>
                </c:pt>
                <c:pt idx="53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68-45C5-B5DF-2200A87550F9}"/>
            </c:ext>
          </c:extLst>
        </c:ser>
        <c:ser>
          <c:idx val="2"/>
          <c:order val="2"/>
          <c:tx>
            <c:strRef>
              <c:f>Arkusz3!$A$18</c:f>
              <c:strCache>
                <c:ptCount val="1"/>
                <c:pt idx="0">
                  <c:v>Indet. chorate dinoflagellate cysts, mainly Areoligeraceae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Arkusz3!$B$18:$BC$18</c:f>
              <c:numCache>
                <c:formatCode>General</c:formatCode>
                <c:ptCount val="54"/>
                <c:pt idx="0">
                  <c:v>81.188118811881182</c:v>
                </c:pt>
                <c:pt idx="1">
                  <c:v>78</c:v>
                </c:pt>
                <c:pt idx="2">
                  <c:v>91</c:v>
                </c:pt>
                <c:pt idx="3">
                  <c:v>89</c:v>
                </c:pt>
                <c:pt idx="4">
                  <c:v>55.555555555555557</c:v>
                </c:pt>
                <c:pt idx="5">
                  <c:v>41.666666666666664</c:v>
                </c:pt>
                <c:pt idx="6">
                  <c:v>50</c:v>
                </c:pt>
                <c:pt idx="7">
                  <c:v>56</c:v>
                </c:pt>
                <c:pt idx="8">
                  <c:v>83</c:v>
                </c:pt>
                <c:pt idx="9">
                  <c:v>11</c:v>
                </c:pt>
                <c:pt idx="10">
                  <c:v>40</c:v>
                </c:pt>
                <c:pt idx="11">
                  <c:v>53</c:v>
                </c:pt>
                <c:pt idx="12">
                  <c:v>49</c:v>
                </c:pt>
                <c:pt idx="13">
                  <c:v>59</c:v>
                </c:pt>
                <c:pt idx="14">
                  <c:v>59.649122807017541</c:v>
                </c:pt>
                <c:pt idx="15">
                  <c:v>72.727272727272734</c:v>
                </c:pt>
                <c:pt idx="16">
                  <c:v>28</c:v>
                </c:pt>
                <c:pt idx="17">
                  <c:v>75</c:v>
                </c:pt>
                <c:pt idx="18">
                  <c:v>100</c:v>
                </c:pt>
                <c:pt idx="19">
                  <c:v>100</c:v>
                </c:pt>
                <c:pt idx="20">
                  <c:v>32</c:v>
                </c:pt>
                <c:pt idx="21">
                  <c:v>40</c:v>
                </c:pt>
                <c:pt idx="22">
                  <c:v>100</c:v>
                </c:pt>
                <c:pt idx="23">
                  <c:v>50</c:v>
                </c:pt>
                <c:pt idx="24">
                  <c:v>77</c:v>
                </c:pt>
                <c:pt idx="25">
                  <c:v>53</c:v>
                </c:pt>
                <c:pt idx="26">
                  <c:v>83</c:v>
                </c:pt>
                <c:pt idx="27">
                  <c:v>82</c:v>
                </c:pt>
                <c:pt idx="28">
                  <c:v>85.714285714285708</c:v>
                </c:pt>
                <c:pt idx="29">
                  <c:v>88</c:v>
                </c:pt>
                <c:pt idx="30">
                  <c:v>64.444444444444443</c:v>
                </c:pt>
                <c:pt idx="31">
                  <c:v>100</c:v>
                </c:pt>
                <c:pt idx="32">
                  <c:v>86.666666666666671</c:v>
                </c:pt>
                <c:pt idx="33">
                  <c:v>71.428571428571431</c:v>
                </c:pt>
                <c:pt idx="34">
                  <c:v>29.62962962962963</c:v>
                </c:pt>
                <c:pt idx="35">
                  <c:v>28.571428571428573</c:v>
                </c:pt>
                <c:pt idx="36">
                  <c:v>46</c:v>
                </c:pt>
                <c:pt idx="37">
                  <c:v>24.615384615384617</c:v>
                </c:pt>
                <c:pt idx="38">
                  <c:v>80</c:v>
                </c:pt>
                <c:pt idx="39">
                  <c:v>47.058823529411768</c:v>
                </c:pt>
                <c:pt idx="40">
                  <c:v>47.368421052631582</c:v>
                </c:pt>
                <c:pt idx="41">
                  <c:v>41.666666666666664</c:v>
                </c:pt>
                <c:pt idx="42">
                  <c:v>28.571428571428573</c:v>
                </c:pt>
                <c:pt idx="43">
                  <c:v>6</c:v>
                </c:pt>
                <c:pt idx="44">
                  <c:v>22.222222222222221</c:v>
                </c:pt>
                <c:pt idx="45">
                  <c:v>56</c:v>
                </c:pt>
                <c:pt idx="46">
                  <c:v>39</c:v>
                </c:pt>
                <c:pt idx="47">
                  <c:v>57</c:v>
                </c:pt>
                <c:pt idx="48">
                  <c:v>80</c:v>
                </c:pt>
                <c:pt idx="49">
                  <c:v>26.086956521739129</c:v>
                </c:pt>
                <c:pt idx="50">
                  <c:v>64</c:v>
                </c:pt>
                <c:pt idx="51">
                  <c:v>0</c:v>
                </c:pt>
                <c:pt idx="52">
                  <c:v>65</c:v>
                </c:pt>
                <c:pt idx="53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68-45C5-B5DF-2200A87550F9}"/>
            </c:ext>
          </c:extLst>
        </c:ser>
        <c:ser>
          <c:idx val="3"/>
          <c:order val="3"/>
          <c:tx>
            <c:strRef>
              <c:f>Arkusz3!$A$19</c:f>
              <c:strCache>
                <c:ptCount val="1"/>
                <c:pt idx="0">
                  <c:v>P. australinum-bulliforme complex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Arkusz3!$B$19:$BC$19</c:f>
              <c:numCache>
                <c:formatCode>General</c:formatCode>
                <c:ptCount val="54"/>
                <c:pt idx="0">
                  <c:v>8.9108910891089117</c:v>
                </c:pt>
                <c:pt idx="1">
                  <c:v>12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8.3333333333333339</c:v>
                </c:pt>
                <c:pt idx="6">
                  <c:v>10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0</c:v>
                </c:pt>
                <c:pt idx="12">
                  <c:v>15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13.333333333333334</c:v>
                </c:pt>
                <c:pt idx="24">
                  <c:v>2</c:v>
                </c:pt>
                <c:pt idx="25">
                  <c:v>1</c:v>
                </c:pt>
                <c:pt idx="26">
                  <c:v>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2.2222222222222223</c:v>
                </c:pt>
                <c:pt idx="31">
                  <c:v>0</c:v>
                </c:pt>
                <c:pt idx="32">
                  <c:v>3.3333333333333335</c:v>
                </c:pt>
                <c:pt idx="33">
                  <c:v>0</c:v>
                </c:pt>
                <c:pt idx="34">
                  <c:v>0</c:v>
                </c:pt>
                <c:pt idx="35">
                  <c:v>14.285714285714286</c:v>
                </c:pt>
                <c:pt idx="36">
                  <c:v>2</c:v>
                </c:pt>
                <c:pt idx="37">
                  <c:v>0</c:v>
                </c:pt>
                <c:pt idx="38">
                  <c:v>0</c:v>
                </c:pt>
                <c:pt idx="39">
                  <c:v>17.647058823529413</c:v>
                </c:pt>
                <c:pt idx="40">
                  <c:v>0</c:v>
                </c:pt>
                <c:pt idx="41">
                  <c:v>4.166666666666667</c:v>
                </c:pt>
                <c:pt idx="42">
                  <c:v>0</c:v>
                </c:pt>
                <c:pt idx="43">
                  <c:v>11</c:v>
                </c:pt>
                <c:pt idx="44">
                  <c:v>11.111111111111111</c:v>
                </c:pt>
                <c:pt idx="45">
                  <c:v>0</c:v>
                </c:pt>
                <c:pt idx="46">
                  <c:v>19</c:v>
                </c:pt>
                <c:pt idx="47">
                  <c:v>6</c:v>
                </c:pt>
                <c:pt idx="48">
                  <c:v>0</c:v>
                </c:pt>
                <c:pt idx="49">
                  <c:v>4.3478260869565215</c:v>
                </c:pt>
                <c:pt idx="50">
                  <c:v>9</c:v>
                </c:pt>
                <c:pt idx="51">
                  <c:v>67.34693877551021</c:v>
                </c:pt>
                <c:pt idx="52">
                  <c:v>5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68-45C5-B5DF-2200A87550F9}"/>
            </c:ext>
          </c:extLst>
        </c:ser>
        <c:ser>
          <c:idx val="4"/>
          <c:order val="4"/>
          <c:tx>
            <c:strRef>
              <c:f>Arkusz3!$A$20</c:f>
              <c:strCache>
                <c:ptCount val="1"/>
                <c:pt idx="0">
                  <c:v>Peridiniaceae indet.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Arkusz3!$B$20:$BC$20</c:f>
              <c:numCache>
                <c:formatCode>General</c:formatCode>
                <c:ptCount val="54"/>
                <c:pt idx="0">
                  <c:v>2.9702970297029703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12.244897959183673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68-45C5-B5DF-2200A87550F9}"/>
            </c:ext>
          </c:extLst>
        </c:ser>
        <c:ser>
          <c:idx val="5"/>
          <c:order val="5"/>
          <c:tx>
            <c:strRef>
              <c:f>Arkusz3!$A$21</c:f>
              <c:strCache>
                <c:ptCount val="1"/>
                <c:pt idx="0">
                  <c:v>Phelodinium spp.</c:v>
                </c:pt>
              </c:strCache>
            </c:strRef>
          </c:tx>
          <c:spPr>
            <a:solidFill>
              <a:srgbClr val="1BD5D5"/>
            </a:solidFill>
            <a:ln>
              <a:noFill/>
            </a:ln>
            <a:effectLst/>
          </c:spPr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Arkusz3!$B$21:$BC$21</c:f>
              <c:numCache>
                <c:formatCode>General</c:formatCode>
                <c:ptCount val="54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16.666666666666668</c:v>
                </c:pt>
                <c:pt idx="6">
                  <c:v>30</c:v>
                </c:pt>
                <c:pt idx="7">
                  <c:v>17</c:v>
                </c:pt>
                <c:pt idx="8">
                  <c:v>8</c:v>
                </c:pt>
                <c:pt idx="9">
                  <c:v>1</c:v>
                </c:pt>
                <c:pt idx="10">
                  <c:v>7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3.5087719298245612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1</c:v>
                </c:pt>
                <c:pt idx="27">
                  <c:v>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</c:v>
                </c:pt>
                <c:pt idx="51">
                  <c:v>8.1632653061224492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68-45C5-B5DF-2200A87550F9}"/>
            </c:ext>
          </c:extLst>
        </c:ser>
        <c:ser>
          <c:idx val="6"/>
          <c:order val="6"/>
          <c:tx>
            <c:strRef>
              <c:f>Arkusz3!$A$22</c:f>
              <c:strCache>
                <c:ptCount val="1"/>
                <c:pt idx="0">
                  <c:v>Cribroperidinioid cysts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Arkusz3!$B$22:$BC$22</c:f>
              <c:numCache>
                <c:formatCode>General</c:formatCode>
                <c:ptCount val="5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16.666666666666668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3</c:v>
                </c:pt>
                <c:pt idx="14">
                  <c:v>0</c:v>
                </c:pt>
                <c:pt idx="15">
                  <c:v>4.5454545454545459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16.666666666666668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8</c:v>
                </c:pt>
                <c:pt idx="30">
                  <c:v>22.222222222222221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40.74074074074074</c:v>
                </c:pt>
                <c:pt idx="35">
                  <c:v>0</c:v>
                </c:pt>
                <c:pt idx="36">
                  <c:v>7</c:v>
                </c:pt>
                <c:pt idx="37">
                  <c:v>55.384615384615387</c:v>
                </c:pt>
                <c:pt idx="38">
                  <c:v>10</c:v>
                </c:pt>
                <c:pt idx="39">
                  <c:v>17.647058823529413</c:v>
                </c:pt>
                <c:pt idx="40">
                  <c:v>21.05263157894737</c:v>
                </c:pt>
                <c:pt idx="41">
                  <c:v>8.3333333333333339</c:v>
                </c:pt>
                <c:pt idx="42">
                  <c:v>0</c:v>
                </c:pt>
                <c:pt idx="43">
                  <c:v>34</c:v>
                </c:pt>
                <c:pt idx="44">
                  <c:v>11.111111111111111</c:v>
                </c:pt>
                <c:pt idx="45">
                  <c:v>7</c:v>
                </c:pt>
                <c:pt idx="46">
                  <c:v>7</c:v>
                </c:pt>
                <c:pt idx="47">
                  <c:v>12</c:v>
                </c:pt>
                <c:pt idx="48">
                  <c:v>0</c:v>
                </c:pt>
                <c:pt idx="49">
                  <c:v>30.434782608695652</c:v>
                </c:pt>
                <c:pt idx="50">
                  <c:v>4</c:v>
                </c:pt>
                <c:pt idx="51">
                  <c:v>6.1224489795918364</c:v>
                </c:pt>
                <c:pt idx="52">
                  <c:v>20</c:v>
                </c:pt>
                <c:pt idx="53">
                  <c:v>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68-45C5-B5DF-2200A87550F9}"/>
            </c:ext>
          </c:extLst>
        </c:ser>
        <c:ser>
          <c:idx val="7"/>
          <c:order val="7"/>
          <c:tx>
            <c:strRef>
              <c:f>Arkusz3!$A$23</c:f>
              <c:strCache>
                <c:ptCount val="1"/>
                <c:pt idx="0">
                  <c:v>Spiniferites ramosus 'group'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Arkusz3!$B$23:$BC$23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11.111111111111111</c:v>
                </c:pt>
                <c:pt idx="5">
                  <c:v>8.3333333333333339</c:v>
                </c:pt>
                <c:pt idx="6">
                  <c:v>0</c:v>
                </c:pt>
                <c:pt idx="7">
                  <c:v>8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0</c:v>
                </c:pt>
                <c:pt idx="14">
                  <c:v>28.07017543859649</c:v>
                </c:pt>
                <c:pt idx="15">
                  <c:v>9.0909090909090917</c:v>
                </c:pt>
                <c:pt idx="16">
                  <c:v>7</c:v>
                </c:pt>
                <c:pt idx="17">
                  <c:v>12</c:v>
                </c:pt>
                <c:pt idx="18">
                  <c:v>0</c:v>
                </c:pt>
                <c:pt idx="19">
                  <c:v>0</c:v>
                </c:pt>
                <c:pt idx="20">
                  <c:v>6</c:v>
                </c:pt>
                <c:pt idx="21">
                  <c:v>0</c:v>
                </c:pt>
                <c:pt idx="22">
                  <c:v>0</c:v>
                </c:pt>
                <c:pt idx="23">
                  <c:v>6.666666666666667</c:v>
                </c:pt>
                <c:pt idx="24">
                  <c:v>12</c:v>
                </c:pt>
                <c:pt idx="25">
                  <c:v>16</c:v>
                </c:pt>
                <c:pt idx="26">
                  <c:v>6</c:v>
                </c:pt>
                <c:pt idx="27">
                  <c:v>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19.047619047619047</c:v>
                </c:pt>
                <c:pt idx="34">
                  <c:v>18.518518518518519</c:v>
                </c:pt>
                <c:pt idx="35">
                  <c:v>42.857142857142854</c:v>
                </c:pt>
                <c:pt idx="36">
                  <c:v>37</c:v>
                </c:pt>
                <c:pt idx="37">
                  <c:v>9.2307692307692299</c:v>
                </c:pt>
                <c:pt idx="38">
                  <c:v>0</c:v>
                </c:pt>
                <c:pt idx="39">
                  <c:v>5.882352941176471</c:v>
                </c:pt>
                <c:pt idx="40">
                  <c:v>31.578947368421051</c:v>
                </c:pt>
                <c:pt idx="41">
                  <c:v>8.3333333333333339</c:v>
                </c:pt>
                <c:pt idx="42">
                  <c:v>28.571428571428573</c:v>
                </c:pt>
                <c:pt idx="43">
                  <c:v>19</c:v>
                </c:pt>
                <c:pt idx="44">
                  <c:v>11.111111111111111</c:v>
                </c:pt>
                <c:pt idx="45">
                  <c:v>24</c:v>
                </c:pt>
                <c:pt idx="46">
                  <c:v>18</c:v>
                </c:pt>
                <c:pt idx="47">
                  <c:v>0</c:v>
                </c:pt>
                <c:pt idx="48">
                  <c:v>0</c:v>
                </c:pt>
                <c:pt idx="49">
                  <c:v>13.043478260869565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968-45C5-B5DF-2200A87550F9}"/>
            </c:ext>
          </c:extLst>
        </c:ser>
        <c:ser>
          <c:idx val="8"/>
          <c:order val="8"/>
          <c:tx>
            <c:strRef>
              <c:f>Arkusz3!$A$24</c:f>
              <c:strCache>
                <c:ptCount val="1"/>
                <c:pt idx="0">
                  <c:v>Thalassiphora spp.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Arkusz3!$B$24:$BC$24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8.3333333333333339</c:v>
                </c:pt>
                <c:pt idx="6">
                  <c:v>0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32</c:v>
                </c:pt>
                <c:pt idx="12">
                  <c:v>16</c:v>
                </c:pt>
                <c:pt idx="13">
                  <c:v>18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2.0408163265306123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968-45C5-B5DF-2200A87550F9}"/>
            </c:ext>
          </c:extLst>
        </c:ser>
        <c:ser>
          <c:idx val="9"/>
          <c:order val="9"/>
          <c:tx>
            <c:strRef>
              <c:f>Arkusz3!$A$25</c:f>
              <c:strCache>
                <c:ptCount val="1"/>
                <c:pt idx="0">
                  <c:v>Manumiella seelandica</c:v>
                </c:pt>
              </c:strCache>
            </c:strRef>
          </c:tx>
          <c:spPr>
            <a:solidFill>
              <a:srgbClr val="820060"/>
            </a:solidFill>
            <a:ln>
              <a:noFill/>
            </a:ln>
            <a:effectLst/>
          </c:spPr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Arkusz3!$B$25:$BC$25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72</c:v>
                </c:pt>
                <c:pt idx="10">
                  <c:v>25</c:v>
                </c:pt>
                <c:pt idx="11">
                  <c:v>11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2.0408163265306123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968-45C5-B5DF-2200A87550F9}"/>
            </c:ext>
          </c:extLst>
        </c:ser>
        <c:ser>
          <c:idx val="10"/>
          <c:order val="10"/>
          <c:tx>
            <c:strRef>
              <c:f>Arkusz3!$A$26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tx1"/>
            </a:solidFill>
            <a:ln w="25400">
              <a:noFill/>
            </a:ln>
            <a:effectLst/>
          </c:spPr>
          <c:val>
            <c:numRef>
              <c:f>Arkusz3!$B$26:$AK$26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5.5555555555555554</c:v>
                </c:pt>
                <c:pt idx="5">
                  <c:v>8.3333333333333339</c:v>
                </c:pt>
                <c:pt idx="6">
                  <c:v>0</c:v>
                </c:pt>
                <c:pt idx="7">
                  <c:v>7</c:v>
                </c:pt>
                <c:pt idx="8">
                  <c:v>5</c:v>
                </c:pt>
                <c:pt idx="9">
                  <c:v>6</c:v>
                </c:pt>
                <c:pt idx="10">
                  <c:v>16</c:v>
                </c:pt>
                <c:pt idx="11">
                  <c:v>1</c:v>
                </c:pt>
                <c:pt idx="12">
                  <c:v>6</c:v>
                </c:pt>
                <c:pt idx="13">
                  <c:v>0</c:v>
                </c:pt>
                <c:pt idx="14">
                  <c:v>5.2631578947368425</c:v>
                </c:pt>
                <c:pt idx="15">
                  <c:v>0</c:v>
                </c:pt>
                <c:pt idx="16">
                  <c:v>6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9</c:v>
                </c:pt>
                <c:pt idx="21">
                  <c:v>40</c:v>
                </c:pt>
                <c:pt idx="22">
                  <c:v>0</c:v>
                </c:pt>
                <c:pt idx="23">
                  <c:v>6.666666666666667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4</c:v>
                </c:pt>
                <c:pt idx="28">
                  <c:v>7.1428571428571432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3.3333333333333335</c:v>
                </c:pt>
                <c:pt idx="33">
                  <c:v>4.7619047619047619</c:v>
                </c:pt>
                <c:pt idx="34">
                  <c:v>7.4074074074074074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A6-438C-AA79-9EACA7C82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229224"/>
        <c:axId val="535233536"/>
      </c:areaChart>
      <c:catAx>
        <c:axId val="535229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5233536"/>
        <c:crosses val="autoZero"/>
        <c:auto val="1"/>
        <c:lblAlgn val="ctr"/>
        <c:lblOffset val="100"/>
        <c:noMultiLvlLbl val="0"/>
      </c:catAx>
      <c:valAx>
        <c:axId val="53523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5229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236246719160105"/>
          <c:y val="1.45197295771783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Arkusz3!$A$16</c:f>
              <c:strCache>
                <c:ptCount val="1"/>
                <c:pt idx="0">
                  <c:v>Glaphyrocysta-Areoligera complex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Arkusz3!$B$16:$BC$16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12</c:v>
                </c:pt>
                <c:pt idx="14">
                  <c:v>0</c:v>
                </c:pt>
                <c:pt idx="15">
                  <c:v>13.636363636363637</c:v>
                </c:pt>
                <c:pt idx="16">
                  <c:v>56</c:v>
                </c:pt>
                <c:pt idx="17">
                  <c:v>11</c:v>
                </c:pt>
                <c:pt idx="18">
                  <c:v>0</c:v>
                </c:pt>
                <c:pt idx="19">
                  <c:v>0</c:v>
                </c:pt>
                <c:pt idx="20">
                  <c:v>53</c:v>
                </c:pt>
                <c:pt idx="21">
                  <c:v>20</c:v>
                </c:pt>
                <c:pt idx="22">
                  <c:v>0</c:v>
                </c:pt>
                <c:pt idx="23">
                  <c:v>3.3333333333333335</c:v>
                </c:pt>
                <c:pt idx="24">
                  <c:v>5</c:v>
                </c:pt>
                <c:pt idx="25">
                  <c:v>25</c:v>
                </c:pt>
                <c:pt idx="26">
                  <c:v>3</c:v>
                </c:pt>
                <c:pt idx="27">
                  <c:v>4</c:v>
                </c:pt>
                <c:pt idx="28">
                  <c:v>7.1428571428571432</c:v>
                </c:pt>
                <c:pt idx="29">
                  <c:v>0</c:v>
                </c:pt>
                <c:pt idx="30">
                  <c:v>11.111111111111111</c:v>
                </c:pt>
                <c:pt idx="31">
                  <c:v>0</c:v>
                </c:pt>
                <c:pt idx="32">
                  <c:v>6.666666666666667</c:v>
                </c:pt>
                <c:pt idx="33">
                  <c:v>4.7619047619047619</c:v>
                </c:pt>
                <c:pt idx="34">
                  <c:v>0</c:v>
                </c:pt>
                <c:pt idx="35">
                  <c:v>14.285714285714286</c:v>
                </c:pt>
                <c:pt idx="36">
                  <c:v>4</c:v>
                </c:pt>
                <c:pt idx="37">
                  <c:v>10.76923076923077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8.3333333333333339</c:v>
                </c:pt>
                <c:pt idx="42">
                  <c:v>14.285714285714286</c:v>
                </c:pt>
                <c:pt idx="43">
                  <c:v>3</c:v>
                </c:pt>
                <c:pt idx="44">
                  <c:v>0</c:v>
                </c:pt>
                <c:pt idx="45">
                  <c:v>2</c:v>
                </c:pt>
                <c:pt idx="46">
                  <c:v>1</c:v>
                </c:pt>
                <c:pt idx="47">
                  <c:v>9</c:v>
                </c:pt>
                <c:pt idx="48">
                  <c:v>0</c:v>
                </c:pt>
                <c:pt idx="49">
                  <c:v>0</c:v>
                </c:pt>
                <c:pt idx="50">
                  <c:v>3</c:v>
                </c:pt>
                <c:pt idx="51">
                  <c:v>0</c:v>
                </c:pt>
                <c:pt idx="52">
                  <c:v>10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EF-44E5-84B5-E76658A43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9584689413823272"/>
          <c:y val="1.70958160839211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Arkusz3!$A$17</c:f>
              <c:strCache>
                <c:ptCount val="1"/>
                <c:pt idx="0">
                  <c:v>Chorate dinoflagellate cysts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Arkusz3!$B$17:$BC$17</c:f>
              <c:numCache>
                <c:formatCode>General</c:formatCode>
                <c:ptCount val="54"/>
                <c:pt idx="0">
                  <c:v>6.9306930693069306</c:v>
                </c:pt>
                <c:pt idx="1">
                  <c:v>7</c:v>
                </c:pt>
                <c:pt idx="2">
                  <c:v>4</c:v>
                </c:pt>
                <c:pt idx="3">
                  <c:v>8</c:v>
                </c:pt>
                <c:pt idx="4">
                  <c:v>11.111111111111111</c:v>
                </c:pt>
                <c:pt idx="5">
                  <c:v>8.3333333333333339</c:v>
                </c:pt>
                <c:pt idx="6">
                  <c:v>10</c:v>
                </c:pt>
                <c:pt idx="7">
                  <c:v>3</c:v>
                </c:pt>
                <c:pt idx="8">
                  <c:v>0</c:v>
                </c:pt>
                <c:pt idx="9">
                  <c:v>3</c:v>
                </c:pt>
                <c:pt idx="10">
                  <c:v>6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3.5087719298245612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3.3333333333333335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3.7037037037037037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14.285714285714286</c:v>
                </c:pt>
                <c:pt idx="43">
                  <c:v>9</c:v>
                </c:pt>
                <c:pt idx="44">
                  <c:v>0</c:v>
                </c:pt>
                <c:pt idx="45">
                  <c:v>4</c:v>
                </c:pt>
                <c:pt idx="46">
                  <c:v>14</c:v>
                </c:pt>
                <c:pt idx="47">
                  <c:v>14</c:v>
                </c:pt>
                <c:pt idx="48">
                  <c:v>20</c:v>
                </c:pt>
                <c:pt idx="49">
                  <c:v>13.043478260869565</c:v>
                </c:pt>
                <c:pt idx="50">
                  <c:v>8</c:v>
                </c:pt>
                <c:pt idx="51">
                  <c:v>0</c:v>
                </c:pt>
                <c:pt idx="52">
                  <c:v>0</c:v>
                </c:pt>
                <c:pt idx="53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0A-49B9-A402-AC0828623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140244969378827"/>
          <c:y val="9.367556563692619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Arkusz3!$A$18</c:f>
              <c:strCache>
                <c:ptCount val="1"/>
                <c:pt idx="0">
                  <c:v>Indet. chorate dinoflagellate cysts, mainly Areoligeraceae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Arkusz3!$B$18:$BC$18</c:f>
              <c:numCache>
                <c:formatCode>General</c:formatCode>
                <c:ptCount val="54"/>
                <c:pt idx="0">
                  <c:v>81.188118811881182</c:v>
                </c:pt>
                <c:pt idx="1">
                  <c:v>78</c:v>
                </c:pt>
                <c:pt idx="2">
                  <c:v>91</c:v>
                </c:pt>
                <c:pt idx="3">
                  <c:v>89</c:v>
                </c:pt>
                <c:pt idx="4">
                  <c:v>55.555555555555557</c:v>
                </c:pt>
                <c:pt idx="5">
                  <c:v>41.666666666666664</c:v>
                </c:pt>
                <c:pt idx="6">
                  <c:v>50</c:v>
                </c:pt>
                <c:pt idx="7">
                  <c:v>56</c:v>
                </c:pt>
                <c:pt idx="8">
                  <c:v>83</c:v>
                </c:pt>
                <c:pt idx="9">
                  <c:v>11</c:v>
                </c:pt>
                <c:pt idx="10">
                  <c:v>40</c:v>
                </c:pt>
                <c:pt idx="11">
                  <c:v>53</c:v>
                </c:pt>
                <c:pt idx="12">
                  <c:v>49</c:v>
                </c:pt>
                <c:pt idx="13">
                  <c:v>59</c:v>
                </c:pt>
                <c:pt idx="14">
                  <c:v>59.649122807017541</c:v>
                </c:pt>
                <c:pt idx="15">
                  <c:v>72.727272727272734</c:v>
                </c:pt>
                <c:pt idx="16">
                  <c:v>28</c:v>
                </c:pt>
                <c:pt idx="17">
                  <c:v>75</c:v>
                </c:pt>
                <c:pt idx="18">
                  <c:v>100</c:v>
                </c:pt>
                <c:pt idx="19">
                  <c:v>100</c:v>
                </c:pt>
                <c:pt idx="20">
                  <c:v>32</c:v>
                </c:pt>
                <c:pt idx="21">
                  <c:v>40</c:v>
                </c:pt>
                <c:pt idx="22">
                  <c:v>100</c:v>
                </c:pt>
                <c:pt idx="23">
                  <c:v>50</c:v>
                </c:pt>
                <c:pt idx="24">
                  <c:v>77</c:v>
                </c:pt>
                <c:pt idx="25">
                  <c:v>53</c:v>
                </c:pt>
                <c:pt idx="26">
                  <c:v>83</c:v>
                </c:pt>
                <c:pt idx="27">
                  <c:v>82</c:v>
                </c:pt>
                <c:pt idx="28">
                  <c:v>85.714285714285708</c:v>
                </c:pt>
                <c:pt idx="29">
                  <c:v>88</c:v>
                </c:pt>
                <c:pt idx="30">
                  <c:v>64.444444444444443</c:v>
                </c:pt>
                <c:pt idx="31">
                  <c:v>100</c:v>
                </c:pt>
                <c:pt idx="32">
                  <c:v>86.666666666666671</c:v>
                </c:pt>
                <c:pt idx="33">
                  <c:v>71.428571428571431</c:v>
                </c:pt>
                <c:pt idx="34">
                  <c:v>29.62962962962963</c:v>
                </c:pt>
                <c:pt idx="35">
                  <c:v>28.571428571428573</c:v>
                </c:pt>
                <c:pt idx="36">
                  <c:v>46</c:v>
                </c:pt>
                <c:pt idx="37">
                  <c:v>24.615384615384617</c:v>
                </c:pt>
                <c:pt idx="38">
                  <c:v>80</c:v>
                </c:pt>
                <c:pt idx="39">
                  <c:v>47.058823529411768</c:v>
                </c:pt>
                <c:pt idx="40">
                  <c:v>47.368421052631582</c:v>
                </c:pt>
                <c:pt idx="41">
                  <c:v>41.666666666666664</c:v>
                </c:pt>
                <c:pt idx="42">
                  <c:v>28.571428571428573</c:v>
                </c:pt>
                <c:pt idx="43">
                  <c:v>6</c:v>
                </c:pt>
                <c:pt idx="44">
                  <c:v>22.222222222222221</c:v>
                </c:pt>
                <c:pt idx="45">
                  <c:v>56</c:v>
                </c:pt>
                <c:pt idx="46">
                  <c:v>39</c:v>
                </c:pt>
                <c:pt idx="47">
                  <c:v>57</c:v>
                </c:pt>
                <c:pt idx="48">
                  <c:v>80</c:v>
                </c:pt>
                <c:pt idx="49">
                  <c:v>26.086956521739129</c:v>
                </c:pt>
                <c:pt idx="50">
                  <c:v>64</c:v>
                </c:pt>
                <c:pt idx="51">
                  <c:v>0</c:v>
                </c:pt>
                <c:pt idx="52">
                  <c:v>65</c:v>
                </c:pt>
                <c:pt idx="53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DA-4B55-85A7-4983D7517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695800524934383"/>
          <c:y val="8.508861636761632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Arkusz3!$A$19</c:f>
              <c:strCache>
                <c:ptCount val="1"/>
                <c:pt idx="0">
                  <c:v>P. australinum-bulliforme complex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Arkusz3!$B$19:$BC$19</c:f>
              <c:numCache>
                <c:formatCode>General</c:formatCode>
                <c:ptCount val="54"/>
                <c:pt idx="0">
                  <c:v>8.9108910891089117</c:v>
                </c:pt>
                <c:pt idx="1">
                  <c:v>12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8.3333333333333339</c:v>
                </c:pt>
                <c:pt idx="6">
                  <c:v>10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0</c:v>
                </c:pt>
                <c:pt idx="12">
                  <c:v>15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13.333333333333334</c:v>
                </c:pt>
                <c:pt idx="24">
                  <c:v>2</c:v>
                </c:pt>
                <c:pt idx="25">
                  <c:v>1</c:v>
                </c:pt>
                <c:pt idx="26">
                  <c:v>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2.2222222222222223</c:v>
                </c:pt>
                <c:pt idx="31">
                  <c:v>0</c:v>
                </c:pt>
                <c:pt idx="32">
                  <c:v>3.3333333333333335</c:v>
                </c:pt>
                <c:pt idx="33">
                  <c:v>0</c:v>
                </c:pt>
                <c:pt idx="34">
                  <c:v>0</c:v>
                </c:pt>
                <c:pt idx="35">
                  <c:v>14.285714285714286</c:v>
                </c:pt>
                <c:pt idx="36">
                  <c:v>2</c:v>
                </c:pt>
                <c:pt idx="37">
                  <c:v>0</c:v>
                </c:pt>
                <c:pt idx="38">
                  <c:v>0</c:v>
                </c:pt>
                <c:pt idx="39">
                  <c:v>17.647058823529413</c:v>
                </c:pt>
                <c:pt idx="40">
                  <c:v>0</c:v>
                </c:pt>
                <c:pt idx="41">
                  <c:v>4.166666666666667</c:v>
                </c:pt>
                <c:pt idx="42">
                  <c:v>0</c:v>
                </c:pt>
                <c:pt idx="43">
                  <c:v>11</c:v>
                </c:pt>
                <c:pt idx="44">
                  <c:v>11.111111111111111</c:v>
                </c:pt>
                <c:pt idx="45">
                  <c:v>0</c:v>
                </c:pt>
                <c:pt idx="46">
                  <c:v>19</c:v>
                </c:pt>
                <c:pt idx="47">
                  <c:v>6</c:v>
                </c:pt>
                <c:pt idx="48">
                  <c:v>0</c:v>
                </c:pt>
                <c:pt idx="49">
                  <c:v>4.3478260869565215</c:v>
                </c:pt>
                <c:pt idx="50">
                  <c:v>9</c:v>
                </c:pt>
                <c:pt idx="51">
                  <c:v>67.34693877551021</c:v>
                </c:pt>
                <c:pt idx="52">
                  <c:v>5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93-407B-A187-315BAE61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1806911636045495"/>
          <c:y val="9.367557197068936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Arkusz3!$A$20</c:f>
              <c:strCache>
                <c:ptCount val="1"/>
                <c:pt idx="0">
                  <c:v>Peridiniaceae indet.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Arkusz3!$B$20:$BC$20</c:f>
              <c:numCache>
                <c:formatCode>General</c:formatCode>
                <c:ptCount val="54"/>
                <c:pt idx="0">
                  <c:v>2.9702970297029703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12.244897959183673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D4-4CD8-8E6E-A642B17A8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140244969378827"/>
          <c:y val="1.28023394382981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Arkusz3!$A$22</c:f>
              <c:strCache>
                <c:ptCount val="1"/>
                <c:pt idx="0">
                  <c:v>Cribroperidinioid cysts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Arkusz3!$B$22:$BC$22</c:f>
              <c:numCache>
                <c:formatCode>General</c:formatCode>
                <c:ptCount val="5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16.666666666666668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3</c:v>
                </c:pt>
                <c:pt idx="14">
                  <c:v>0</c:v>
                </c:pt>
                <c:pt idx="15">
                  <c:v>4.5454545454545459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16.666666666666668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8</c:v>
                </c:pt>
                <c:pt idx="30">
                  <c:v>22.222222222222221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40.74074074074074</c:v>
                </c:pt>
                <c:pt idx="35">
                  <c:v>0</c:v>
                </c:pt>
                <c:pt idx="36">
                  <c:v>7</c:v>
                </c:pt>
                <c:pt idx="37">
                  <c:v>55.384615384615387</c:v>
                </c:pt>
                <c:pt idx="38">
                  <c:v>10</c:v>
                </c:pt>
                <c:pt idx="39">
                  <c:v>17.647058823529413</c:v>
                </c:pt>
                <c:pt idx="40">
                  <c:v>21.05263157894737</c:v>
                </c:pt>
                <c:pt idx="41">
                  <c:v>8.3333333333333339</c:v>
                </c:pt>
                <c:pt idx="42">
                  <c:v>0</c:v>
                </c:pt>
                <c:pt idx="43">
                  <c:v>34</c:v>
                </c:pt>
                <c:pt idx="44">
                  <c:v>11.111111111111111</c:v>
                </c:pt>
                <c:pt idx="45">
                  <c:v>7</c:v>
                </c:pt>
                <c:pt idx="46">
                  <c:v>7</c:v>
                </c:pt>
                <c:pt idx="47">
                  <c:v>12</c:v>
                </c:pt>
                <c:pt idx="48">
                  <c:v>0</c:v>
                </c:pt>
                <c:pt idx="49">
                  <c:v>30.434782608695652</c:v>
                </c:pt>
                <c:pt idx="50">
                  <c:v>4</c:v>
                </c:pt>
                <c:pt idx="51">
                  <c:v>6.1224489795918364</c:v>
                </c:pt>
                <c:pt idx="52">
                  <c:v>20</c:v>
                </c:pt>
                <c:pt idx="53">
                  <c:v>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B8-4AB6-A5F5-E686ACC43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4584689413823271"/>
          <c:y val="1.02262527573762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Arkusz3!$A$23</c:f>
              <c:strCache>
                <c:ptCount val="1"/>
                <c:pt idx="0">
                  <c:v>Spiniferites ramosus 'group'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Arkusz3!$B$23:$BC$23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11.111111111111111</c:v>
                </c:pt>
                <c:pt idx="5">
                  <c:v>8.3333333333333339</c:v>
                </c:pt>
                <c:pt idx="6">
                  <c:v>0</c:v>
                </c:pt>
                <c:pt idx="7">
                  <c:v>8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0</c:v>
                </c:pt>
                <c:pt idx="14">
                  <c:v>28.07017543859649</c:v>
                </c:pt>
                <c:pt idx="15">
                  <c:v>9.0909090909090917</c:v>
                </c:pt>
                <c:pt idx="16">
                  <c:v>7</c:v>
                </c:pt>
                <c:pt idx="17">
                  <c:v>12</c:v>
                </c:pt>
                <c:pt idx="18">
                  <c:v>0</c:v>
                </c:pt>
                <c:pt idx="19">
                  <c:v>0</c:v>
                </c:pt>
                <c:pt idx="20">
                  <c:v>6</c:v>
                </c:pt>
                <c:pt idx="21">
                  <c:v>0</c:v>
                </c:pt>
                <c:pt idx="22">
                  <c:v>0</c:v>
                </c:pt>
                <c:pt idx="23">
                  <c:v>6.666666666666667</c:v>
                </c:pt>
                <c:pt idx="24">
                  <c:v>12</c:v>
                </c:pt>
                <c:pt idx="25">
                  <c:v>16</c:v>
                </c:pt>
                <c:pt idx="26">
                  <c:v>6</c:v>
                </c:pt>
                <c:pt idx="27">
                  <c:v>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19.047619047619047</c:v>
                </c:pt>
                <c:pt idx="34">
                  <c:v>18.518518518518519</c:v>
                </c:pt>
                <c:pt idx="35">
                  <c:v>42.857142857142854</c:v>
                </c:pt>
                <c:pt idx="36">
                  <c:v>37</c:v>
                </c:pt>
                <c:pt idx="37">
                  <c:v>9.2307692307692299</c:v>
                </c:pt>
                <c:pt idx="38">
                  <c:v>0</c:v>
                </c:pt>
                <c:pt idx="39">
                  <c:v>5.882352941176471</c:v>
                </c:pt>
                <c:pt idx="40">
                  <c:v>31.578947368421051</c:v>
                </c:pt>
                <c:pt idx="41">
                  <c:v>8.3333333333333339</c:v>
                </c:pt>
                <c:pt idx="42">
                  <c:v>28.571428571428573</c:v>
                </c:pt>
                <c:pt idx="43">
                  <c:v>19</c:v>
                </c:pt>
                <c:pt idx="44">
                  <c:v>11.111111111111111</c:v>
                </c:pt>
                <c:pt idx="45">
                  <c:v>24</c:v>
                </c:pt>
                <c:pt idx="46">
                  <c:v>18</c:v>
                </c:pt>
                <c:pt idx="47">
                  <c:v>0</c:v>
                </c:pt>
                <c:pt idx="48">
                  <c:v>0</c:v>
                </c:pt>
                <c:pt idx="49">
                  <c:v>13.043478260869565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04-4D8C-AC66-341EF69A7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1806911636045495"/>
          <c:y val="1.28023394382981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Arkusz3!$A$24</c:f>
              <c:strCache>
                <c:ptCount val="1"/>
                <c:pt idx="0">
                  <c:v>Thalassiphora spp.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Arkusz3!$B$24:$BC$24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8.3333333333333339</c:v>
                </c:pt>
                <c:pt idx="6">
                  <c:v>0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32</c:v>
                </c:pt>
                <c:pt idx="12">
                  <c:v>16</c:v>
                </c:pt>
                <c:pt idx="13">
                  <c:v>18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2.0408163265306123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F0-484C-84BE-3147B4CE7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6806911636045494"/>
          <c:y val="1.79545128001419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Arkusz3!$A$25</c:f>
              <c:strCache>
                <c:ptCount val="1"/>
                <c:pt idx="0">
                  <c:v>Manumiella seelandica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Arkusz3!$B$25:$BC$25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72</c:v>
                </c:pt>
                <c:pt idx="10">
                  <c:v>25</c:v>
                </c:pt>
                <c:pt idx="11">
                  <c:v>11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2.0408163265306123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5-4E85-ABFC-5FA8AC18A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6806911636045494"/>
          <c:y val="1.79545128001419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Arkusz3!$A$26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Arkusz3!$B$15:$BC$15</c:f>
              <c:numCache>
                <c:formatCode>General</c:formatCode>
                <c:ptCount val="54"/>
                <c:pt idx="0">
                  <c:v>-10</c:v>
                </c:pt>
                <c:pt idx="1">
                  <c:v>-15</c:v>
                </c:pt>
                <c:pt idx="2">
                  <c:v>-25</c:v>
                </c:pt>
                <c:pt idx="3">
                  <c:v>-30</c:v>
                </c:pt>
                <c:pt idx="4">
                  <c:v>-40</c:v>
                </c:pt>
                <c:pt idx="5">
                  <c:v>-80</c:v>
                </c:pt>
                <c:pt idx="6">
                  <c:v>-120</c:v>
                </c:pt>
                <c:pt idx="7">
                  <c:v>-190</c:v>
                </c:pt>
                <c:pt idx="8">
                  <c:v>-250</c:v>
                </c:pt>
                <c:pt idx="9">
                  <c:v>-325</c:v>
                </c:pt>
                <c:pt idx="10">
                  <c:v>-350</c:v>
                </c:pt>
                <c:pt idx="11">
                  <c:v>-435</c:v>
                </c:pt>
                <c:pt idx="12">
                  <c:v>-585</c:v>
                </c:pt>
                <c:pt idx="13">
                  <c:v>-635</c:v>
                </c:pt>
                <c:pt idx="14">
                  <c:v>-690</c:v>
                </c:pt>
                <c:pt idx="15">
                  <c:v>-745</c:v>
                </c:pt>
                <c:pt idx="16">
                  <c:v>-800</c:v>
                </c:pt>
                <c:pt idx="17">
                  <c:v>-850</c:v>
                </c:pt>
                <c:pt idx="18">
                  <c:v>-950</c:v>
                </c:pt>
                <c:pt idx="19">
                  <c:v>-1000</c:v>
                </c:pt>
                <c:pt idx="20">
                  <c:v>-1050</c:v>
                </c:pt>
                <c:pt idx="21">
                  <c:v>-1100</c:v>
                </c:pt>
                <c:pt idx="22">
                  <c:v>-1150</c:v>
                </c:pt>
                <c:pt idx="23">
                  <c:v>-1200</c:v>
                </c:pt>
                <c:pt idx="24">
                  <c:v>-1250</c:v>
                </c:pt>
                <c:pt idx="25">
                  <c:v>-1300</c:v>
                </c:pt>
                <c:pt idx="26">
                  <c:v>-1350</c:v>
                </c:pt>
                <c:pt idx="27">
                  <c:v>-1400</c:v>
                </c:pt>
                <c:pt idx="28">
                  <c:v>-1450</c:v>
                </c:pt>
                <c:pt idx="29">
                  <c:v>-1500</c:v>
                </c:pt>
                <c:pt idx="30">
                  <c:v>-1525</c:v>
                </c:pt>
                <c:pt idx="31">
                  <c:v>-1550</c:v>
                </c:pt>
                <c:pt idx="32">
                  <c:v>-1600</c:v>
                </c:pt>
                <c:pt idx="33">
                  <c:v>-1650</c:v>
                </c:pt>
                <c:pt idx="34">
                  <c:v>-1700</c:v>
                </c:pt>
                <c:pt idx="35">
                  <c:v>-1750</c:v>
                </c:pt>
                <c:pt idx="36">
                  <c:v>-1800</c:v>
                </c:pt>
                <c:pt idx="37">
                  <c:v>-1850</c:v>
                </c:pt>
                <c:pt idx="38">
                  <c:v>-2000</c:v>
                </c:pt>
                <c:pt idx="39">
                  <c:v>-2050</c:v>
                </c:pt>
                <c:pt idx="40">
                  <c:v>-2200</c:v>
                </c:pt>
                <c:pt idx="41">
                  <c:v>-2300</c:v>
                </c:pt>
                <c:pt idx="42">
                  <c:v>-2350</c:v>
                </c:pt>
                <c:pt idx="43">
                  <c:v>-2400</c:v>
                </c:pt>
                <c:pt idx="44">
                  <c:v>-2450</c:v>
                </c:pt>
                <c:pt idx="45">
                  <c:v>-2500</c:v>
                </c:pt>
                <c:pt idx="46">
                  <c:v>-2550</c:v>
                </c:pt>
                <c:pt idx="47">
                  <c:v>-2575</c:v>
                </c:pt>
                <c:pt idx="48">
                  <c:v>-2600</c:v>
                </c:pt>
                <c:pt idx="49">
                  <c:v>-2650</c:v>
                </c:pt>
                <c:pt idx="50">
                  <c:v>-2725</c:v>
                </c:pt>
                <c:pt idx="51">
                  <c:v>-2775</c:v>
                </c:pt>
                <c:pt idx="52">
                  <c:v>-2800</c:v>
                </c:pt>
                <c:pt idx="53">
                  <c:v>-2850</c:v>
                </c:pt>
              </c:numCache>
            </c:numRef>
          </c:cat>
          <c:val>
            <c:numRef>
              <c:f>Arkusz3!$B$26:$BC$26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5.5555555555555554</c:v>
                </c:pt>
                <c:pt idx="5">
                  <c:v>8.3333333333333339</c:v>
                </c:pt>
                <c:pt idx="6">
                  <c:v>0</c:v>
                </c:pt>
                <c:pt idx="7">
                  <c:v>7</c:v>
                </c:pt>
                <c:pt idx="8">
                  <c:v>5</c:v>
                </c:pt>
                <c:pt idx="9">
                  <c:v>6</c:v>
                </c:pt>
                <c:pt idx="10">
                  <c:v>16</c:v>
                </c:pt>
                <c:pt idx="11">
                  <c:v>1</c:v>
                </c:pt>
                <c:pt idx="12">
                  <c:v>6</c:v>
                </c:pt>
                <c:pt idx="13">
                  <c:v>0</c:v>
                </c:pt>
                <c:pt idx="14">
                  <c:v>5.2631578947368425</c:v>
                </c:pt>
                <c:pt idx="15">
                  <c:v>0</c:v>
                </c:pt>
                <c:pt idx="16">
                  <c:v>6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9</c:v>
                </c:pt>
                <c:pt idx="21">
                  <c:v>40</c:v>
                </c:pt>
                <c:pt idx="22">
                  <c:v>0</c:v>
                </c:pt>
                <c:pt idx="23">
                  <c:v>6.666666666666667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4</c:v>
                </c:pt>
                <c:pt idx="28">
                  <c:v>7.1428571428571432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3.3333333333333335</c:v>
                </c:pt>
                <c:pt idx="33">
                  <c:v>4.7619047619047619</c:v>
                </c:pt>
                <c:pt idx="34">
                  <c:v>7.4074074074074074</c:v>
                </c:pt>
                <c:pt idx="35">
                  <c:v>0</c:v>
                </c:pt>
                <c:pt idx="36">
                  <c:v>3</c:v>
                </c:pt>
                <c:pt idx="37">
                  <c:v>0</c:v>
                </c:pt>
                <c:pt idx="38">
                  <c:v>10</c:v>
                </c:pt>
                <c:pt idx="39">
                  <c:v>11.764705882352942</c:v>
                </c:pt>
                <c:pt idx="40">
                  <c:v>0</c:v>
                </c:pt>
                <c:pt idx="41">
                  <c:v>29.166666666666668</c:v>
                </c:pt>
                <c:pt idx="42">
                  <c:v>14.285714285714286</c:v>
                </c:pt>
                <c:pt idx="43">
                  <c:v>18</c:v>
                </c:pt>
                <c:pt idx="44">
                  <c:v>44.444444444444443</c:v>
                </c:pt>
                <c:pt idx="45">
                  <c:v>7</c:v>
                </c:pt>
                <c:pt idx="46">
                  <c:v>2</c:v>
                </c:pt>
                <c:pt idx="47">
                  <c:v>2</c:v>
                </c:pt>
                <c:pt idx="48">
                  <c:v>0</c:v>
                </c:pt>
                <c:pt idx="49">
                  <c:v>13.043478260869565</c:v>
                </c:pt>
                <c:pt idx="50">
                  <c:v>10</c:v>
                </c:pt>
                <c:pt idx="51">
                  <c:v>2.0408163265306123</c:v>
                </c:pt>
                <c:pt idx="52">
                  <c:v>0</c:v>
                </c:pt>
                <c:pt idx="53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D3-4B71-A220-B94BB5605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221442</xdr:colOff>
      <xdr:row>40</xdr:row>
      <xdr:rowOff>80125</xdr:rowOff>
    </xdr:from>
    <xdr:to>
      <xdr:col>27</xdr:col>
      <xdr:colOff>306109</xdr:colOff>
      <xdr:row>86</xdr:row>
      <xdr:rowOff>122459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471054</xdr:colOff>
      <xdr:row>41</xdr:row>
      <xdr:rowOff>124690</xdr:rowOff>
    </xdr:from>
    <xdr:to>
      <xdr:col>69</xdr:col>
      <xdr:colOff>457200</xdr:colOff>
      <xdr:row>124</xdr:row>
      <xdr:rowOff>27710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23247318" y="8135459"/>
          <a:ext cx="26781750" cy="16119943"/>
          <a:chOff x="21155890" y="7509163"/>
          <a:chExt cx="24370146" cy="14852074"/>
        </a:xfrm>
      </xdr:grpSpPr>
      <xdr:graphicFrame macro="">
        <xdr:nvGraphicFramePr>
          <xdr:cNvPr id="4" name="Wykres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GraphicFramePr/>
        </xdr:nvGraphicFramePr>
        <xdr:xfrm>
          <a:off x="21155890" y="7509163"/>
          <a:ext cx="2286000" cy="1478987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Wykres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GraphicFramePr>
            <a:graphicFrameLocks/>
          </xdr:cNvGraphicFramePr>
        </xdr:nvGraphicFramePr>
        <xdr:xfrm>
          <a:off x="23732836" y="7509164"/>
          <a:ext cx="2286000" cy="1478987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Wykres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GraphicFramePr>
            <a:graphicFrameLocks/>
          </xdr:cNvGraphicFramePr>
        </xdr:nvGraphicFramePr>
        <xdr:xfrm>
          <a:off x="26171236" y="7571361"/>
          <a:ext cx="2286000" cy="1478987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7" name="Wykres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GraphicFramePr>
            <a:graphicFrameLocks/>
          </xdr:cNvGraphicFramePr>
        </xdr:nvGraphicFramePr>
        <xdr:xfrm>
          <a:off x="28609636" y="7571361"/>
          <a:ext cx="2286000" cy="147898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8" name="Wykres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GraphicFramePr>
            <a:graphicFrameLocks/>
          </xdr:cNvGraphicFramePr>
        </xdr:nvGraphicFramePr>
        <xdr:xfrm>
          <a:off x="31048036" y="7571361"/>
          <a:ext cx="2286000" cy="147898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9" name="Wykres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GraphicFramePr>
            <a:graphicFrameLocks/>
          </xdr:cNvGraphicFramePr>
        </xdr:nvGraphicFramePr>
        <xdr:xfrm>
          <a:off x="33486436" y="7571361"/>
          <a:ext cx="2286000" cy="147898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10" name="Wykres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GraphicFramePr>
            <a:graphicFrameLocks/>
          </xdr:cNvGraphicFramePr>
        </xdr:nvGraphicFramePr>
        <xdr:xfrm>
          <a:off x="35924836" y="7571361"/>
          <a:ext cx="2286000" cy="147898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1" name="Wykres 10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GraphicFramePr>
            <a:graphicFrameLocks/>
          </xdr:cNvGraphicFramePr>
        </xdr:nvGraphicFramePr>
        <xdr:xfrm>
          <a:off x="38363236" y="7571361"/>
          <a:ext cx="2286000" cy="147898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12" name="Wykres 1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GraphicFramePr>
            <a:graphicFrameLocks/>
          </xdr:cNvGraphicFramePr>
        </xdr:nvGraphicFramePr>
        <xdr:xfrm>
          <a:off x="40801636" y="7571361"/>
          <a:ext cx="2286000" cy="147898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graphicFrame macro="">
        <xdr:nvGraphicFramePr>
          <xdr:cNvPr id="14" name="Wykres 13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GraphicFramePr>
            <a:graphicFrameLocks/>
          </xdr:cNvGraphicFramePr>
        </xdr:nvGraphicFramePr>
        <xdr:xfrm>
          <a:off x="43240036" y="7564582"/>
          <a:ext cx="2286000" cy="147898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</xdr:grpSp>
    <xdr:clientData/>
  </xdr:twoCellAnchor>
</xdr:wsDr>
</file>

<file path=xl/queryTables/queryTable1.xml><?xml version="1.0" encoding="utf-8"?>
<queryTable xmlns="http://schemas.openxmlformats.org/spreadsheetml/2006/main" name="Sidi_Ziane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idi_Ziane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4"/>
  <sheetViews>
    <sheetView tabSelected="1" zoomScale="81" zoomScaleNormal="81" workbookViewId="0">
      <selection sqref="A1:BI1"/>
    </sheetView>
  </sheetViews>
  <sheetFormatPr defaultColWidth="8.81640625" defaultRowHeight="14.5"/>
  <cols>
    <col min="1" max="1" width="6.1796875" style="28" bestFit="1" customWidth="1"/>
    <col min="2" max="22" width="3.36328125" bestFit="1" customWidth="1"/>
    <col min="23" max="23" width="3.36328125" style="20" bestFit="1" customWidth="1"/>
    <col min="24" max="28" width="3.36328125" bestFit="1" customWidth="1"/>
    <col min="29" max="30" width="3.36328125" style="20" bestFit="1" customWidth="1"/>
    <col min="31" max="37" width="3.36328125" bestFit="1" customWidth="1"/>
    <col min="38" max="38" width="3.81640625" customWidth="1"/>
    <col min="39" max="49" width="4.1796875" style="28" bestFit="1" customWidth="1"/>
    <col min="50" max="50" width="3.453125" customWidth="1"/>
    <col min="51" max="61" width="4.36328125" bestFit="1" customWidth="1"/>
  </cols>
  <sheetData>
    <row r="1" spans="1:61" ht="18.5" thickBot="1">
      <c r="A1" s="58" t="s">
        <v>46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</row>
    <row r="2" spans="1:61" ht="15.5" thickTop="1" thickBot="1">
      <c r="A2" s="51"/>
      <c r="B2" s="57" t="s">
        <v>43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2"/>
      <c r="AM2" s="57" t="s">
        <v>44</v>
      </c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2"/>
      <c r="AY2" s="57" t="s">
        <v>45</v>
      </c>
      <c r="AZ2" s="57"/>
      <c r="BA2" s="57"/>
      <c r="BB2" s="57"/>
      <c r="BC2" s="57"/>
      <c r="BD2" s="57"/>
      <c r="BE2" s="57"/>
      <c r="BF2" s="57"/>
      <c r="BG2" s="57"/>
      <c r="BH2" s="57"/>
      <c r="BI2" s="57"/>
    </row>
    <row r="3" spans="1:61" ht="4" customHeight="1" thickTop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</row>
    <row r="4" spans="1:61" ht="268.5">
      <c r="A4" s="53" t="s">
        <v>42</v>
      </c>
      <c r="B4" s="2" t="s">
        <v>0</v>
      </c>
      <c r="C4" s="13" t="s">
        <v>38</v>
      </c>
      <c r="D4" s="7" t="s">
        <v>1</v>
      </c>
      <c r="E4" s="8" t="s">
        <v>2</v>
      </c>
      <c r="F4" s="8" t="s">
        <v>3</v>
      </c>
      <c r="G4" s="11" t="s">
        <v>4</v>
      </c>
      <c r="H4" s="5" t="s">
        <v>5</v>
      </c>
      <c r="I4" s="15" t="s">
        <v>6</v>
      </c>
      <c r="J4" s="10" t="s">
        <v>7</v>
      </c>
      <c r="K4" s="10" t="s">
        <v>8</v>
      </c>
      <c r="L4" s="9" t="s">
        <v>9</v>
      </c>
      <c r="M4" s="9" t="s">
        <v>10</v>
      </c>
      <c r="N4" s="2" t="s">
        <v>11</v>
      </c>
      <c r="O4" s="11" t="s">
        <v>12</v>
      </c>
      <c r="P4" s="10" t="s">
        <v>13</v>
      </c>
      <c r="Q4" s="3" t="s">
        <v>39</v>
      </c>
      <c r="R4" s="11" t="s">
        <v>14</v>
      </c>
      <c r="S4" s="10" t="s">
        <v>15</v>
      </c>
      <c r="T4" s="55" t="s">
        <v>16</v>
      </c>
      <c r="U4" s="10" t="s">
        <v>17</v>
      </c>
      <c r="V4" s="2" t="s">
        <v>18</v>
      </c>
      <c r="W4" s="19" t="s">
        <v>19</v>
      </c>
      <c r="X4" s="10" t="s">
        <v>20</v>
      </c>
      <c r="Y4" s="8" t="s">
        <v>21</v>
      </c>
      <c r="Z4" s="2" t="s">
        <v>22</v>
      </c>
      <c r="AA4" s="5" t="s">
        <v>23</v>
      </c>
      <c r="AB4" s="10" t="s">
        <v>24</v>
      </c>
      <c r="AC4" s="21" t="s">
        <v>25</v>
      </c>
      <c r="AD4" s="21" t="s">
        <v>26</v>
      </c>
      <c r="AE4" s="10" t="s">
        <v>27</v>
      </c>
      <c r="AF4" s="2" t="s">
        <v>28</v>
      </c>
      <c r="AG4" s="10" t="s">
        <v>29</v>
      </c>
      <c r="AH4" s="2" t="s">
        <v>30</v>
      </c>
      <c r="AI4" s="10" t="s">
        <v>31</v>
      </c>
      <c r="AJ4" s="2" t="s">
        <v>32</v>
      </c>
      <c r="AK4" s="5" t="s">
        <v>33</v>
      </c>
      <c r="AL4" s="56"/>
      <c r="AM4" s="29" t="s">
        <v>34</v>
      </c>
      <c r="AN4" s="30" t="s">
        <v>35</v>
      </c>
      <c r="AO4" s="31" t="s">
        <v>38</v>
      </c>
      <c r="AP4" s="32" t="s">
        <v>1</v>
      </c>
      <c r="AQ4" s="33" t="s">
        <v>21</v>
      </c>
      <c r="AR4" s="34" t="s">
        <v>14</v>
      </c>
      <c r="AS4" s="35" t="s">
        <v>36</v>
      </c>
      <c r="AT4" s="36" t="s">
        <v>6</v>
      </c>
      <c r="AU4" s="37" t="s">
        <v>10</v>
      </c>
      <c r="AV4" s="54" t="s">
        <v>16</v>
      </c>
      <c r="AW4" s="38" t="s">
        <v>37</v>
      </c>
      <c r="AY4" s="29" t="s">
        <v>34</v>
      </c>
      <c r="AZ4" s="30" t="s">
        <v>35</v>
      </c>
      <c r="BA4" s="31" t="s">
        <v>38</v>
      </c>
      <c r="BB4" s="32" t="s">
        <v>1</v>
      </c>
      <c r="BC4" s="33" t="s">
        <v>21</v>
      </c>
      <c r="BD4" s="34" t="s">
        <v>14</v>
      </c>
      <c r="BE4" s="35" t="s">
        <v>36</v>
      </c>
      <c r="BF4" s="36" t="s">
        <v>6</v>
      </c>
      <c r="BG4" s="37" t="s">
        <v>10</v>
      </c>
      <c r="BH4" s="54" t="s">
        <v>16</v>
      </c>
      <c r="BI4" s="38" t="s">
        <v>37</v>
      </c>
    </row>
    <row r="5" spans="1:61">
      <c r="A5" s="28">
        <v>-10</v>
      </c>
      <c r="B5">
        <v>7</v>
      </c>
      <c r="C5">
        <v>82</v>
      </c>
      <c r="D5">
        <v>9</v>
      </c>
      <c r="E5">
        <v>1</v>
      </c>
      <c r="F5">
        <v>2</v>
      </c>
      <c r="AB5" s="20"/>
      <c r="AE5" s="20"/>
      <c r="AF5" s="20"/>
      <c r="AG5" s="20"/>
      <c r="AH5" s="20"/>
      <c r="AI5" s="20"/>
      <c r="AJ5" s="20"/>
      <c r="AK5" s="20"/>
      <c r="AM5" s="28">
        <v>0</v>
      </c>
      <c r="AN5" s="28">
        <v>7</v>
      </c>
      <c r="AO5" s="28">
        <v>82</v>
      </c>
      <c r="AP5" s="28">
        <v>9</v>
      </c>
      <c r="AQ5" s="28">
        <v>3</v>
      </c>
      <c r="AR5" s="28">
        <v>0</v>
      </c>
      <c r="AS5" s="28">
        <v>0</v>
      </c>
      <c r="AT5" s="28">
        <v>0</v>
      </c>
      <c r="AU5" s="28">
        <v>0</v>
      </c>
      <c r="AV5" s="28">
        <v>0</v>
      </c>
      <c r="AW5" s="28">
        <v>0</v>
      </c>
      <c r="AY5">
        <v>0</v>
      </c>
      <c r="AZ5">
        <v>6.9306930693069306</v>
      </c>
      <c r="BA5">
        <v>81.188118811881182</v>
      </c>
      <c r="BB5">
        <v>8.9108910891089117</v>
      </c>
      <c r="BC5">
        <v>2.9702970297029703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</row>
    <row r="6" spans="1:61">
      <c r="A6" s="28">
        <v>-15</v>
      </c>
      <c r="B6">
        <v>7</v>
      </c>
      <c r="C6">
        <v>78</v>
      </c>
      <c r="D6">
        <v>12</v>
      </c>
      <c r="G6">
        <v>2</v>
      </c>
      <c r="H6">
        <v>1</v>
      </c>
      <c r="AB6" s="20"/>
      <c r="AE6" s="20"/>
      <c r="AF6" s="20"/>
      <c r="AG6" s="20"/>
      <c r="AH6" s="20"/>
      <c r="AI6" s="20"/>
      <c r="AJ6" s="20"/>
      <c r="AK6" s="20"/>
      <c r="AM6" s="28">
        <v>0</v>
      </c>
      <c r="AN6" s="28">
        <v>7</v>
      </c>
      <c r="AO6" s="28">
        <v>78</v>
      </c>
      <c r="AP6" s="28">
        <v>12</v>
      </c>
      <c r="AQ6" s="28">
        <v>0</v>
      </c>
      <c r="AR6" s="28">
        <v>2</v>
      </c>
      <c r="AS6" s="28">
        <v>1</v>
      </c>
      <c r="AT6" s="28">
        <v>0</v>
      </c>
      <c r="AU6" s="28">
        <v>0</v>
      </c>
      <c r="AV6" s="28">
        <v>0</v>
      </c>
      <c r="AW6" s="28">
        <v>0</v>
      </c>
      <c r="AY6">
        <v>0</v>
      </c>
      <c r="AZ6">
        <v>7</v>
      </c>
      <c r="BA6">
        <v>78</v>
      </c>
      <c r="BB6">
        <v>12</v>
      </c>
      <c r="BC6">
        <v>0</v>
      </c>
      <c r="BD6">
        <v>2</v>
      </c>
      <c r="BE6">
        <v>1</v>
      </c>
      <c r="BF6">
        <v>0</v>
      </c>
      <c r="BG6">
        <v>0</v>
      </c>
      <c r="BH6">
        <v>0</v>
      </c>
      <c r="BI6">
        <v>0</v>
      </c>
    </row>
    <row r="7" spans="1:61">
      <c r="A7" s="28">
        <v>-25</v>
      </c>
      <c r="B7">
        <v>4</v>
      </c>
      <c r="C7">
        <v>91</v>
      </c>
      <c r="D7">
        <v>4</v>
      </c>
      <c r="G7">
        <v>1</v>
      </c>
      <c r="AB7" s="20"/>
      <c r="AE7" s="20"/>
      <c r="AF7" s="20"/>
      <c r="AG7" s="20"/>
      <c r="AH7" s="20"/>
      <c r="AI7" s="20"/>
      <c r="AJ7" s="20"/>
      <c r="AK7" s="20"/>
      <c r="AM7" s="28">
        <v>0</v>
      </c>
      <c r="AN7" s="28">
        <v>4</v>
      </c>
      <c r="AO7" s="28">
        <v>91</v>
      </c>
      <c r="AP7" s="28">
        <v>4</v>
      </c>
      <c r="AQ7" s="28">
        <v>0</v>
      </c>
      <c r="AR7" s="28">
        <v>1</v>
      </c>
      <c r="AS7" s="28">
        <v>0</v>
      </c>
      <c r="AT7" s="28">
        <v>0</v>
      </c>
      <c r="AU7" s="28">
        <v>0</v>
      </c>
      <c r="AV7" s="28">
        <v>0</v>
      </c>
      <c r="AW7" s="28">
        <v>0</v>
      </c>
      <c r="AY7">
        <v>0</v>
      </c>
      <c r="AZ7">
        <v>4</v>
      </c>
      <c r="BA7">
        <v>91</v>
      </c>
      <c r="BB7">
        <v>4</v>
      </c>
      <c r="BC7">
        <v>0</v>
      </c>
      <c r="BD7">
        <v>1</v>
      </c>
      <c r="BE7">
        <v>0</v>
      </c>
      <c r="BF7">
        <v>0</v>
      </c>
      <c r="BG7">
        <v>0</v>
      </c>
      <c r="BH7">
        <v>0</v>
      </c>
      <c r="BI7">
        <v>0</v>
      </c>
    </row>
    <row r="8" spans="1:61">
      <c r="A8" s="28">
        <v>-30</v>
      </c>
      <c r="B8">
        <v>8</v>
      </c>
      <c r="C8">
        <v>89</v>
      </c>
      <c r="D8">
        <v>3</v>
      </c>
      <c r="AB8" s="20"/>
      <c r="AE8" s="20"/>
      <c r="AF8" s="20"/>
      <c r="AG8" s="20"/>
      <c r="AH8" s="20"/>
      <c r="AI8" s="20"/>
      <c r="AJ8" s="20"/>
      <c r="AK8" s="20"/>
      <c r="AM8" s="28">
        <v>0</v>
      </c>
      <c r="AN8" s="28">
        <v>8</v>
      </c>
      <c r="AO8" s="28">
        <v>89</v>
      </c>
      <c r="AP8" s="28">
        <v>3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Y8">
        <v>0</v>
      </c>
      <c r="AZ8">
        <v>8</v>
      </c>
      <c r="BA8">
        <v>89</v>
      </c>
      <c r="BB8">
        <v>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</row>
    <row r="9" spans="1:61">
      <c r="A9" s="28">
        <v>-40</v>
      </c>
      <c r="B9">
        <v>4</v>
      </c>
      <c r="C9">
        <v>20</v>
      </c>
      <c r="H9">
        <v>6</v>
      </c>
      <c r="I9">
        <v>4</v>
      </c>
      <c r="J9">
        <v>2</v>
      </c>
      <c r="AB9" s="20"/>
      <c r="AE9" s="20"/>
      <c r="AF9" s="20"/>
      <c r="AG9" s="20"/>
      <c r="AH9" s="20"/>
      <c r="AI9" s="20"/>
      <c r="AJ9" s="20"/>
      <c r="AK9" s="20"/>
      <c r="AM9" s="28">
        <v>0</v>
      </c>
      <c r="AN9" s="28">
        <v>4</v>
      </c>
      <c r="AO9" s="28">
        <v>20</v>
      </c>
      <c r="AP9" s="28">
        <v>0</v>
      </c>
      <c r="AQ9" s="28">
        <v>0</v>
      </c>
      <c r="AR9" s="28">
        <v>0</v>
      </c>
      <c r="AS9" s="28">
        <v>6</v>
      </c>
      <c r="AT9" s="28">
        <v>4</v>
      </c>
      <c r="AU9" s="28">
        <v>0</v>
      </c>
      <c r="AV9" s="28">
        <v>0</v>
      </c>
      <c r="AW9" s="28">
        <v>2</v>
      </c>
      <c r="AY9">
        <v>0</v>
      </c>
      <c r="AZ9">
        <v>11.111111111111111</v>
      </c>
      <c r="BA9">
        <v>55.555555555555557</v>
      </c>
      <c r="BB9">
        <v>0</v>
      </c>
      <c r="BC9">
        <v>0</v>
      </c>
      <c r="BD9">
        <v>0</v>
      </c>
      <c r="BE9">
        <v>16.666666666666668</v>
      </c>
      <c r="BF9">
        <v>11.111111111111111</v>
      </c>
      <c r="BG9">
        <v>0</v>
      </c>
      <c r="BH9">
        <v>0</v>
      </c>
      <c r="BI9">
        <v>5.5555555555555554</v>
      </c>
    </row>
    <row r="10" spans="1:61">
      <c r="A10" s="28">
        <v>-80</v>
      </c>
      <c r="B10">
        <v>2</v>
      </c>
      <c r="C10">
        <v>10</v>
      </c>
      <c r="D10">
        <v>2</v>
      </c>
      <c r="G10">
        <v>4</v>
      </c>
      <c r="I10">
        <v>2</v>
      </c>
      <c r="K10">
        <v>2</v>
      </c>
      <c r="M10">
        <v>2</v>
      </c>
      <c r="AB10" s="20"/>
      <c r="AE10" s="20"/>
      <c r="AF10" s="20"/>
      <c r="AG10" s="20"/>
      <c r="AH10" s="20"/>
      <c r="AI10" s="20"/>
      <c r="AJ10" s="20"/>
      <c r="AK10" s="20"/>
      <c r="AM10" s="28">
        <v>0</v>
      </c>
      <c r="AN10" s="28">
        <v>2</v>
      </c>
      <c r="AO10" s="28">
        <v>10</v>
      </c>
      <c r="AP10" s="28">
        <v>2</v>
      </c>
      <c r="AQ10" s="28">
        <v>0</v>
      </c>
      <c r="AR10" s="28">
        <v>4</v>
      </c>
      <c r="AS10" s="28">
        <v>0</v>
      </c>
      <c r="AT10" s="28">
        <v>2</v>
      </c>
      <c r="AU10" s="28">
        <v>2</v>
      </c>
      <c r="AV10" s="28">
        <v>0</v>
      </c>
      <c r="AW10" s="28">
        <v>2</v>
      </c>
      <c r="AY10">
        <v>0</v>
      </c>
      <c r="AZ10">
        <v>8.3333333333333339</v>
      </c>
      <c r="BA10">
        <v>41.666666666666664</v>
      </c>
      <c r="BB10">
        <v>8.3333333333333339</v>
      </c>
      <c r="BC10">
        <v>0</v>
      </c>
      <c r="BD10">
        <v>16.666666666666668</v>
      </c>
      <c r="BE10">
        <v>0</v>
      </c>
      <c r="BF10">
        <v>8.3333333333333339</v>
      </c>
      <c r="BG10">
        <v>8.3333333333333339</v>
      </c>
      <c r="BH10">
        <v>0</v>
      </c>
      <c r="BI10">
        <v>8.3333333333333339</v>
      </c>
    </row>
    <row r="11" spans="1:61">
      <c r="A11" s="28">
        <v>-120</v>
      </c>
      <c r="C11">
        <v>10</v>
      </c>
      <c r="D11">
        <v>2</v>
      </c>
      <c r="G11">
        <v>6</v>
      </c>
      <c r="N11">
        <v>2</v>
      </c>
      <c r="AB11" s="20"/>
      <c r="AE11" s="20"/>
      <c r="AF11" s="20"/>
      <c r="AG11" s="20"/>
      <c r="AH11" s="20"/>
      <c r="AI11" s="20"/>
      <c r="AJ11" s="20"/>
      <c r="AK11" s="20"/>
      <c r="AM11" s="28">
        <v>0</v>
      </c>
      <c r="AN11" s="28">
        <v>2</v>
      </c>
      <c r="AO11" s="28">
        <v>10</v>
      </c>
      <c r="AP11" s="28">
        <v>2</v>
      </c>
      <c r="AQ11" s="28">
        <v>0</v>
      </c>
      <c r="AR11" s="28">
        <v>6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  <c r="AY11">
        <v>0</v>
      </c>
      <c r="AZ11">
        <v>10</v>
      </c>
      <c r="BA11">
        <v>50</v>
      </c>
      <c r="BB11">
        <v>10</v>
      </c>
      <c r="BC11">
        <v>0</v>
      </c>
      <c r="BD11">
        <v>30</v>
      </c>
      <c r="BE11">
        <v>0</v>
      </c>
      <c r="BF11">
        <v>0</v>
      </c>
      <c r="BG11">
        <v>0</v>
      </c>
      <c r="BH11">
        <v>0</v>
      </c>
      <c r="BI11">
        <v>0</v>
      </c>
    </row>
    <row r="12" spans="1:61">
      <c r="A12" s="28">
        <v>-190</v>
      </c>
      <c r="C12">
        <v>56</v>
      </c>
      <c r="D12">
        <v>2</v>
      </c>
      <c r="G12">
        <v>13</v>
      </c>
      <c r="I12">
        <v>8</v>
      </c>
      <c r="K12">
        <v>2</v>
      </c>
      <c r="M12">
        <v>5</v>
      </c>
      <c r="N12">
        <v>3</v>
      </c>
      <c r="O12">
        <v>4</v>
      </c>
      <c r="P12">
        <v>5</v>
      </c>
      <c r="Q12">
        <v>2</v>
      </c>
      <c r="AB12" s="20"/>
      <c r="AE12" s="20"/>
      <c r="AF12" s="20"/>
      <c r="AG12" s="20"/>
      <c r="AH12" s="20"/>
      <c r="AI12" s="20"/>
      <c r="AJ12" s="20"/>
      <c r="AK12" s="20"/>
      <c r="AM12" s="28">
        <v>2</v>
      </c>
      <c r="AN12" s="28">
        <v>3</v>
      </c>
      <c r="AO12" s="28">
        <v>56</v>
      </c>
      <c r="AP12" s="28">
        <v>2</v>
      </c>
      <c r="AQ12" s="28">
        <v>0</v>
      </c>
      <c r="AR12" s="28">
        <v>17</v>
      </c>
      <c r="AS12" s="28">
        <v>0</v>
      </c>
      <c r="AT12" s="28">
        <v>8</v>
      </c>
      <c r="AU12" s="28">
        <v>5</v>
      </c>
      <c r="AV12" s="28">
        <v>0</v>
      </c>
      <c r="AW12" s="28">
        <v>7</v>
      </c>
      <c r="AY12">
        <v>2</v>
      </c>
      <c r="AZ12">
        <v>3</v>
      </c>
      <c r="BA12">
        <v>56</v>
      </c>
      <c r="BB12">
        <v>2</v>
      </c>
      <c r="BC12">
        <v>0</v>
      </c>
      <c r="BD12">
        <v>17</v>
      </c>
      <c r="BE12">
        <v>0</v>
      </c>
      <c r="BF12">
        <v>8</v>
      </c>
      <c r="BG12">
        <v>5</v>
      </c>
      <c r="BH12">
        <v>0</v>
      </c>
      <c r="BI12">
        <v>7</v>
      </c>
    </row>
    <row r="13" spans="1:61">
      <c r="A13" s="28">
        <v>-250</v>
      </c>
      <c r="C13">
        <v>83</v>
      </c>
      <c r="D13">
        <v>2</v>
      </c>
      <c r="G13">
        <v>2</v>
      </c>
      <c r="P13">
        <v>5</v>
      </c>
      <c r="Q13">
        <v>2</v>
      </c>
      <c r="R13">
        <v>6</v>
      </c>
      <c r="AB13" s="20"/>
      <c r="AE13" s="20"/>
      <c r="AF13" s="20"/>
      <c r="AG13" s="20"/>
      <c r="AH13" s="20"/>
      <c r="AI13" s="20"/>
      <c r="AJ13" s="20"/>
      <c r="AK13" s="20"/>
      <c r="AM13" s="28">
        <v>2</v>
      </c>
      <c r="AN13" s="28">
        <v>0</v>
      </c>
      <c r="AO13" s="28">
        <v>83</v>
      </c>
      <c r="AP13" s="28">
        <v>2</v>
      </c>
      <c r="AQ13" s="28">
        <v>0</v>
      </c>
      <c r="AR13" s="28">
        <v>8</v>
      </c>
      <c r="AS13" s="28">
        <v>0</v>
      </c>
      <c r="AT13" s="28">
        <v>0</v>
      </c>
      <c r="AU13" s="28">
        <v>0</v>
      </c>
      <c r="AV13" s="28">
        <v>0</v>
      </c>
      <c r="AW13" s="28">
        <v>5</v>
      </c>
      <c r="AY13">
        <v>2</v>
      </c>
      <c r="AZ13">
        <v>0</v>
      </c>
      <c r="BA13">
        <v>83</v>
      </c>
      <c r="BB13">
        <v>2</v>
      </c>
      <c r="BC13">
        <v>0</v>
      </c>
      <c r="BD13">
        <v>8</v>
      </c>
      <c r="BE13">
        <v>0</v>
      </c>
      <c r="BF13">
        <v>0</v>
      </c>
      <c r="BG13">
        <v>0</v>
      </c>
      <c r="BH13">
        <v>0</v>
      </c>
      <c r="BI13">
        <v>5</v>
      </c>
    </row>
    <row r="14" spans="1:61">
      <c r="A14" s="28">
        <v>-325</v>
      </c>
      <c r="B14">
        <v>1</v>
      </c>
      <c r="C14">
        <v>11</v>
      </c>
      <c r="D14">
        <v>4</v>
      </c>
      <c r="G14">
        <v>1</v>
      </c>
      <c r="I14">
        <v>1</v>
      </c>
      <c r="N14">
        <v>2</v>
      </c>
      <c r="P14">
        <v>2</v>
      </c>
      <c r="Q14">
        <v>2</v>
      </c>
      <c r="S14">
        <v>4</v>
      </c>
      <c r="T14">
        <v>72</v>
      </c>
      <c r="AB14" s="20"/>
      <c r="AE14" s="20"/>
      <c r="AF14" s="20"/>
      <c r="AG14" s="20"/>
      <c r="AH14" s="20"/>
      <c r="AI14" s="20"/>
      <c r="AJ14" s="20"/>
      <c r="AK14" s="20"/>
      <c r="AM14" s="28">
        <v>2</v>
      </c>
      <c r="AN14" s="28">
        <v>3</v>
      </c>
      <c r="AO14" s="28">
        <v>11</v>
      </c>
      <c r="AP14" s="28">
        <v>4</v>
      </c>
      <c r="AQ14" s="28">
        <v>0</v>
      </c>
      <c r="AR14" s="28">
        <v>1</v>
      </c>
      <c r="AS14" s="28">
        <v>0</v>
      </c>
      <c r="AT14" s="28">
        <v>1</v>
      </c>
      <c r="AU14" s="28">
        <v>0</v>
      </c>
      <c r="AV14" s="28">
        <v>72</v>
      </c>
      <c r="AW14" s="28">
        <v>6</v>
      </c>
      <c r="AY14">
        <v>2</v>
      </c>
      <c r="AZ14">
        <v>3</v>
      </c>
      <c r="BA14">
        <v>11</v>
      </c>
      <c r="BB14">
        <v>4</v>
      </c>
      <c r="BC14">
        <v>0</v>
      </c>
      <c r="BD14">
        <v>1</v>
      </c>
      <c r="BE14">
        <v>0</v>
      </c>
      <c r="BF14">
        <v>1</v>
      </c>
      <c r="BG14">
        <v>0</v>
      </c>
      <c r="BH14">
        <v>72</v>
      </c>
      <c r="BI14">
        <v>6</v>
      </c>
    </row>
    <row r="15" spans="1:61">
      <c r="A15" s="28">
        <v>-350</v>
      </c>
      <c r="B15">
        <v>6</v>
      </c>
      <c r="C15">
        <v>40</v>
      </c>
      <c r="D15">
        <v>6</v>
      </c>
      <c r="P15">
        <v>7</v>
      </c>
      <c r="R15">
        <v>7</v>
      </c>
      <c r="S15">
        <v>9</v>
      </c>
      <c r="T15">
        <v>25</v>
      </c>
      <c r="AB15" s="20"/>
      <c r="AE15" s="20"/>
      <c r="AF15" s="20"/>
      <c r="AG15" s="20"/>
      <c r="AH15" s="20"/>
      <c r="AI15" s="20"/>
      <c r="AJ15" s="20"/>
      <c r="AK15" s="20"/>
      <c r="AM15" s="28">
        <v>0</v>
      </c>
      <c r="AN15" s="28">
        <v>6</v>
      </c>
      <c r="AO15" s="28">
        <v>40</v>
      </c>
      <c r="AP15" s="28">
        <v>6</v>
      </c>
      <c r="AQ15" s="28">
        <v>0</v>
      </c>
      <c r="AR15" s="28">
        <v>7</v>
      </c>
      <c r="AS15" s="28">
        <v>0</v>
      </c>
      <c r="AT15" s="28">
        <v>0</v>
      </c>
      <c r="AU15" s="28">
        <v>0</v>
      </c>
      <c r="AV15" s="28">
        <v>25</v>
      </c>
      <c r="AW15" s="28">
        <v>16</v>
      </c>
      <c r="AY15">
        <v>0</v>
      </c>
      <c r="AZ15">
        <v>6</v>
      </c>
      <c r="BA15">
        <v>40</v>
      </c>
      <c r="BB15">
        <v>6</v>
      </c>
      <c r="BC15">
        <v>0</v>
      </c>
      <c r="BD15">
        <v>7</v>
      </c>
      <c r="BE15">
        <v>0</v>
      </c>
      <c r="BF15">
        <v>0</v>
      </c>
      <c r="BG15">
        <v>0</v>
      </c>
      <c r="BH15">
        <v>25</v>
      </c>
      <c r="BI15">
        <v>16</v>
      </c>
    </row>
    <row r="16" spans="1:61">
      <c r="A16" s="28">
        <v>-435</v>
      </c>
      <c r="B16">
        <v>3</v>
      </c>
      <c r="C16">
        <v>53</v>
      </c>
      <c r="M16">
        <v>32</v>
      </c>
      <c r="T16">
        <v>11</v>
      </c>
      <c r="U16">
        <v>1</v>
      </c>
      <c r="AB16" s="20"/>
      <c r="AE16" s="20"/>
      <c r="AF16" s="20"/>
      <c r="AG16" s="20"/>
      <c r="AH16" s="20"/>
      <c r="AI16" s="20"/>
      <c r="AJ16" s="20"/>
      <c r="AK16" s="20"/>
      <c r="AM16" s="28">
        <v>0</v>
      </c>
      <c r="AN16" s="28">
        <v>3</v>
      </c>
      <c r="AO16" s="28">
        <v>53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32</v>
      </c>
      <c r="AV16" s="28">
        <v>11</v>
      </c>
      <c r="AW16" s="28">
        <v>1</v>
      </c>
      <c r="AY16">
        <v>0</v>
      </c>
      <c r="AZ16">
        <v>3</v>
      </c>
      <c r="BA16">
        <v>53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32</v>
      </c>
      <c r="BH16">
        <v>11</v>
      </c>
      <c r="BI16">
        <v>1</v>
      </c>
    </row>
    <row r="17" spans="1:61">
      <c r="A17" s="28">
        <v>-585</v>
      </c>
      <c r="B17">
        <v>2</v>
      </c>
      <c r="C17">
        <v>49</v>
      </c>
      <c r="D17">
        <v>15</v>
      </c>
      <c r="H17">
        <v>1</v>
      </c>
      <c r="I17">
        <v>5</v>
      </c>
      <c r="K17">
        <v>3</v>
      </c>
      <c r="M17">
        <v>16</v>
      </c>
      <c r="N17">
        <v>1</v>
      </c>
      <c r="P17">
        <v>1</v>
      </c>
      <c r="Q17">
        <v>2</v>
      </c>
      <c r="R17">
        <v>2</v>
      </c>
      <c r="V17">
        <v>1</v>
      </c>
      <c r="X17">
        <v>2</v>
      </c>
      <c r="AB17" s="20"/>
      <c r="AE17" s="20"/>
      <c r="AF17" s="20"/>
      <c r="AG17" s="20"/>
      <c r="AH17" s="20"/>
      <c r="AI17" s="20"/>
      <c r="AJ17" s="20"/>
      <c r="AK17" s="20"/>
      <c r="AM17" s="28">
        <v>2</v>
      </c>
      <c r="AN17" s="28">
        <v>4</v>
      </c>
      <c r="AO17" s="28">
        <v>49</v>
      </c>
      <c r="AP17" s="28">
        <v>15</v>
      </c>
      <c r="AQ17" s="28">
        <v>0</v>
      </c>
      <c r="AR17" s="28">
        <v>2</v>
      </c>
      <c r="AS17" s="28">
        <v>1</v>
      </c>
      <c r="AT17" s="28">
        <v>5</v>
      </c>
      <c r="AU17" s="28">
        <v>16</v>
      </c>
      <c r="AV17" s="28">
        <v>0</v>
      </c>
      <c r="AW17" s="28">
        <v>6</v>
      </c>
      <c r="AY17">
        <v>2</v>
      </c>
      <c r="AZ17">
        <v>4</v>
      </c>
      <c r="BA17">
        <v>49</v>
      </c>
      <c r="BB17">
        <v>15</v>
      </c>
      <c r="BC17">
        <v>0</v>
      </c>
      <c r="BD17">
        <v>2</v>
      </c>
      <c r="BE17">
        <v>1</v>
      </c>
      <c r="BF17">
        <v>5</v>
      </c>
      <c r="BG17">
        <v>16</v>
      </c>
      <c r="BH17">
        <v>0</v>
      </c>
      <c r="BI17">
        <v>6</v>
      </c>
    </row>
    <row r="18" spans="1:61">
      <c r="A18" s="28">
        <v>-635</v>
      </c>
      <c r="C18">
        <v>59</v>
      </c>
      <c r="H18">
        <v>3</v>
      </c>
      <c r="M18">
        <v>18</v>
      </c>
      <c r="Q18">
        <v>12</v>
      </c>
      <c r="Y18">
        <v>4</v>
      </c>
      <c r="Z18">
        <v>4</v>
      </c>
      <c r="AB18" s="20"/>
      <c r="AE18" s="20"/>
      <c r="AF18" s="20"/>
      <c r="AG18" s="20"/>
      <c r="AH18" s="20"/>
      <c r="AI18" s="20"/>
      <c r="AJ18" s="20"/>
      <c r="AK18" s="20"/>
      <c r="AM18" s="28">
        <v>12</v>
      </c>
      <c r="AN18" s="28">
        <v>4</v>
      </c>
      <c r="AO18" s="28">
        <v>59</v>
      </c>
      <c r="AP18" s="28">
        <v>0</v>
      </c>
      <c r="AQ18" s="28">
        <v>4</v>
      </c>
      <c r="AR18" s="28">
        <v>0</v>
      </c>
      <c r="AS18" s="28">
        <v>3</v>
      </c>
      <c r="AT18" s="28">
        <v>0</v>
      </c>
      <c r="AU18" s="28">
        <v>18</v>
      </c>
      <c r="AV18" s="28">
        <v>0</v>
      </c>
      <c r="AW18" s="28">
        <v>0</v>
      </c>
      <c r="AY18">
        <v>12</v>
      </c>
      <c r="AZ18">
        <v>4</v>
      </c>
      <c r="BA18">
        <v>59</v>
      </c>
      <c r="BB18">
        <v>0</v>
      </c>
      <c r="BC18">
        <v>4</v>
      </c>
      <c r="BD18">
        <v>0</v>
      </c>
      <c r="BE18">
        <v>3</v>
      </c>
      <c r="BF18">
        <v>0</v>
      </c>
      <c r="BG18">
        <v>18</v>
      </c>
      <c r="BH18">
        <v>0</v>
      </c>
      <c r="BI18">
        <v>0</v>
      </c>
    </row>
    <row r="19" spans="1:61">
      <c r="A19" s="28">
        <v>-690</v>
      </c>
      <c r="B19">
        <v>2</v>
      </c>
      <c r="C19">
        <v>34</v>
      </c>
      <c r="G19">
        <v>2</v>
      </c>
      <c r="I19">
        <v>16</v>
      </c>
      <c r="J19">
        <v>2</v>
      </c>
      <c r="S19">
        <v>1</v>
      </c>
      <c r="AB19" s="20"/>
      <c r="AE19" s="20"/>
      <c r="AF19" s="20"/>
      <c r="AG19" s="20"/>
      <c r="AH19" s="20"/>
      <c r="AI19" s="20"/>
      <c r="AJ19" s="20"/>
      <c r="AK19" s="20"/>
      <c r="AM19" s="28">
        <v>0</v>
      </c>
      <c r="AN19" s="28">
        <v>2</v>
      </c>
      <c r="AO19" s="28">
        <v>34</v>
      </c>
      <c r="AP19" s="28">
        <v>0</v>
      </c>
      <c r="AQ19" s="28">
        <v>0</v>
      </c>
      <c r="AR19" s="28">
        <v>2</v>
      </c>
      <c r="AS19" s="28">
        <v>0</v>
      </c>
      <c r="AT19" s="28">
        <v>16</v>
      </c>
      <c r="AU19" s="28">
        <v>0</v>
      </c>
      <c r="AV19" s="28">
        <v>0</v>
      </c>
      <c r="AW19" s="28">
        <v>3</v>
      </c>
      <c r="AY19">
        <v>0</v>
      </c>
      <c r="AZ19">
        <v>3.5087719298245612</v>
      </c>
      <c r="BA19">
        <v>59.649122807017541</v>
      </c>
      <c r="BB19">
        <v>0</v>
      </c>
      <c r="BC19">
        <v>0</v>
      </c>
      <c r="BD19">
        <v>3.5087719298245612</v>
      </c>
      <c r="BE19">
        <v>0</v>
      </c>
      <c r="BF19">
        <v>28.07017543859649</v>
      </c>
      <c r="BG19">
        <v>0</v>
      </c>
      <c r="BH19">
        <v>0</v>
      </c>
      <c r="BI19">
        <v>5.2631578947368425</v>
      </c>
    </row>
    <row r="20" spans="1:61">
      <c r="A20" s="28">
        <v>-745</v>
      </c>
      <c r="C20">
        <v>32</v>
      </c>
      <c r="H20">
        <v>2</v>
      </c>
      <c r="I20">
        <v>4</v>
      </c>
      <c r="Q20">
        <v>6</v>
      </c>
      <c r="AB20" s="20"/>
      <c r="AE20" s="20"/>
      <c r="AF20" s="20"/>
      <c r="AG20" s="20"/>
      <c r="AH20" s="20"/>
      <c r="AI20" s="20"/>
      <c r="AJ20" s="20"/>
      <c r="AK20" s="20"/>
      <c r="AM20" s="28">
        <v>6</v>
      </c>
      <c r="AN20" s="28">
        <v>0</v>
      </c>
      <c r="AO20" s="28">
        <v>32</v>
      </c>
      <c r="AP20" s="28">
        <v>0</v>
      </c>
      <c r="AQ20" s="28">
        <v>0</v>
      </c>
      <c r="AR20" s="28">
        <v>0</v>
      </c>
      <c r="AS20" s="28">
        <v>2</v>
      </c>
      <c r="AT20" s="28">
        <v>4</v>
      </c>
      <c r="AU20" s="28">
        <v>0</v>
      </c>
      <c r="AV20" s="28">
        <v>0</v>
      </c>
      <c r="AW20" s="28">
        <v>0</v>
      </c>
      <c r="AY20">
        <v>13.636363636363637</v>
      </c>
      <c r="AZ20">
        <v>0</v>
      </c>
      <c r="BA20">
        <v>72.727272727272734</v>
      </c>
      <c r="BB20">
        <v>0</v>
      </c>
      <c r="BC20">
        <v>0</v>
      </c>
      <c r="BD20">
        <v>0</v>
      </c>
      <c r="BE20">
        <v>4.5454545454545459</v>
      </c>
      <c r="BF20">
        <v>9.0909090909090917</v>
      </c>
      <c r="BG20">
        <v>0</v>
      </c>
      <c r="BH20">
        <v>0</v>
      </c>
      <c r="BI20">
        <v>0</v>
      </c>
    </row>
    <row r="21" spans="1:61">
      <c r="A21" s="28">
        <v>-800</v>
      </c>
      <c r="C21">
        <v>28</v>
      </c>
      <c r="D21">
        <v>3</v>
      </c>
      <c r="I21">
        <v>7</v>
      </c>
      <c r="K21">
        <v>5</v>
      </c>
      <c r="Q21">
        <v>56</v>
      </c>
      <c r="U21">
        <v>1</v>
      </c>
      <c r="AB21" s="20"/>
      <c r="AE21" s="20"/>
      <c r="AF21" s="20"/>
      <c r="AG21" s="20"/>
      <c r="AH21" s="20"/>
      <c r="AI21" s="20"/>
      <c r="AJ21" s="20"/>
      <c r="AK21" s="20"/>
      <c r="AM21" s="28">
        <v>56</v>
      </c>
      <c r="AN21" s="28">
        <v>0</v>
      </c>
      <c r="AO21" s="28">
        <v>28</v>
      </c>
      <c r="AP21" s="28">
        <v>3</v>
      </c>
      <c r="AQ21" s="28">
        <v>0</v>
      </c>
      <c r="AR21" s="28">
        <v>0</v>
      </c>
      <c r="AS21" s="28">
        <v>0</v>
      </c>
      <c r="AT21" s="28">
        <v>7</v>
      </c>
      <c r="AU21" s="28">
        <v>0</v>
      </c>
      <c r="AV21" s="28">
        <v>0</v>
      </c>
      <c r="AW21" s="28">
        <v>6</v>
      </c>
      <c r="AY21">
        <v>56</v>
      </c>
      <c r="AZ21">
        <v>0</v>
      </c>
      <c r="BA21">
        <v>28</v>
      </c>
      <c r="BB21">
        <v>3</v>
      </c>
      <c r="BC21">
        <v>0</v>
      </c>
      <c r="BD21">
        <v>0</v>
      </c>
      <c r="BE21">
        <v>0</v>
      </c>
      <c r="BF21">
        <v>7</v>
      </c>
      <c r="BG21">
        <v>0</v>
      </c>
      <c r="BH21">
        <v>0</v>
      </c>
      <c r="BI21">
        <v>6</v>
      </c>
    </row>
    <row r="22" spans="1:61">
      <c r="A22" s="28">
        <v>-850</v>
      </c>
      <c r="C22">
        <v>75</v>
      </c>
      <c r="D22">
        <v>1</v>
      </c>
      <c r="I22">
        <v>12</v>
      </c>
      <c r="K22">
        <v>1</v>
      </c>
      <c r="Q22">
        <v>11</v>
      </c>
      <c r="AB22" s="20"/>
      <c r="AE22" s="20"/>
      <c r="AF22" s="20"/>
      <c r="AG22" s="20"/>
      <c r="AH22" s="20"/>
      <c r="AI22" s="20"/>
      <c r="AJ22" s="20"/>
      <c r="AK22" s="20"/>
      <c r="AM22" s="28">
        <v>11</v>
      </c>
      <c r="AN22" s="28">
        <v>0</v>
      </c>
      <c r="AO22" s="28">
        <v>75</v>
      </c>
      <c r="AP22" s="28">
        <v>1</v>
      </c>
      <c r="AQ22" s="28">
        <v>0</v>
      </c>
      <c r="AR22" s="28">
        <v>0</v>
      </c>
      <c r="AS22" s="28">
        <v>0</v>
      </c>
      <c r="AT22" s="28">
        <v>12</v>
      </c>
      <c r="AU22" s="28">
        <v>0</v>
      </c>
      <c r="AV22" s="28">
        <v>0</v>
      </c>
      <c r="AW22" s="28">
        <v>1</v>
      </c>
      <c r="AY22">
        <v>11</v>
      </c>
      <c r="AZ22">
        <v>0</v>
      </c>
      <c r="BA22">
        <v>75</v>
      </c>
      <c r="BB22">
        <v>1</v>
      </c>
      <c r="BC22">
        <v>0</v>
      </c>
      <c r="BD22">
        <v>0</v>
      </c>
      <c r="BE22">
        <v>0</v>
      </c>
      <c r="BF22">
        <v>12</v>
      </c>
      <c r="BG22">
        <v>0</v>
      </c>
      <c r="BH22">
        <v>0</v>
      </c>
      <c r="BI22">
        <v>1</v>
      </c>
    </row>
    <row r="23" spans="1:61">
      <c r="A23" s="28">
        <v>-950</v>
      </c>
      <c r="C23">
        <v>24</v>
      </c>
      <c r="AB23" s="20"/>
      <c r="AE23" s="20"/>
      <c r="AF23" s="20"/>
      <c r="AG23" s="20"/>
      <c r="AH23" s="20"/>
      <c r="AI23" s="20"/>
      <c r="AJ23" s="20"/>
      <c r="AK23" s="20"/>
      <c r="AM23" s="28">
        <v>0</v>
      </c>
      <c r="AN23" s="28">
        <v>0</v>
      </c>
      <c r="AO23" s="28">
        <v>24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Y23">
        <v>0</v>
      </c>
      <c r="AZ23">
        <v>0</v>
      </c>
      <c r="BA23">
        <v>100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</row>
    <row r="24" spans="1:61">
      <c r="A24" s="28">
        <v>-1000</v>
      </c>
      <c r="C24">
        <v>32</v>
      </c>
      <c r="AB24" s="20"/>
      <c r="AE24" s="20"/>
      <c r="AF24" s="20"/>
      <c r="AG24" s="20"/>
      <c r="AH24" s="20"/>
      <c r="AI24" s="20"/>
      <c r="AJ24" s="20"/>
      <c r="AK24" s="20"/>
      <c r="AM24" s="28">
        <v>0</v>
      </c>
      <c r="AN24" s="28">
        <v>0</v>
      </c>
      <c r="AO24" s="28">
        <v>32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Y24">
        <v>0</v>
      </c>
      <c r="AZ24">
        <v>0</v>
      </c>
      <c r="BA24">
        <v>100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</row>
    <row r="25" spans="1:61">
      <c r="A25" s="28">
        <v>-1050</v>
      </c>
      <c r="C25">
        <v>32</v>
      </c>
      <c r="I25">
        <v>6</v>
      </c>
      <c r="J25">
        <v>1</v>
      </c>
      <c r="Q25">
        <v>53</v>
      </c>
      <c r="S25">
        <v>6</v>
      </c>
      <c r="U25">
        <v>2</v>
      </c>
      <c r="AB25" s="20"/>
      <c r="AE25" s="20"/>
      <c r="AF25" s="20"/>
      <c r="AG25" s="20"/>
      <c r="AH25" s="20"/>
      <c r="AI25" s="20"/>
      <c r="AJ25" s="20"/>
      <c r="AK25" s="20"/>
      <c r="AM25" s="28">
        <v>53</v>
      </c>
      <c r="AN25" s="28">
        <v>0</v>
      </c>
      <c r="AO25" s="28">
        <v>32</v>
      </c>
      <c r="AP25" s="28">
        <v>0</v>
      </c>
      <c r="AQ25" s="28">
        <v>0</v>
      </c>
      <c r="AR25" s="28">
        <v>0</v>
      </c>
      <c r="AS25" s="28">
        <v>0</v>
      </c>
      <c r="AT25" s="28">
        <v>6</v>
      </c>
      <c r="AU25" s="28">
        <v>0</v>
      </c>
      <c r="AV25" s="28">
        <v>0</v>
      </c>
      <c r="AW25" s="28">
        <v>9</v>
      </c>
      <c r="AY25">
        <v>53</v>
      </c>
      <c r="AZ25">
        <v>0</v>
      </c>
      <c r="BA25">
        <v>32</v>
      </c>
      <c r="BB25">
        <v>0</v>
      </c>
      <c r="BC25">
        <v>0</v>
      </c>
      <c r="BD25">
        <v>0</v>
      </c>
      <c r="BE25">
        <v>0</v>
      </c>
      <c r="BF25">
        <v>6</v>
      </c>
      <c r="BG25">
        <v>0</v>
      </c>
      <c r="BH25">
        <v>0</v>
      </c>
      <c r="BI25">
        <v>9</v>
      </c>
    </row>
    <row r="26" spans="1:61">
      <c r="A26" s="28">
        <v>-1100</v>
      </c>
      <c r="C26">
        <v>4</v>
      </c>
      <c r="Q26">
        <v>2</v>
      </c>
      <c r="S26">
        <v>2</v>
      </c>
      <c r="U26">
        <v>2</v>
      </c>
      <c r="AB26" s="20"/>
      <c r="AE26" s="20"/>
      <c r="AF26" s="20"/>
      <c r="AG26" s="20"/>
      <c r="AH26" s="20"/>
      <c r="AI26" s="20"/>
      <c r="AJ26" s="20"/>
      <c r="AK26" s="20"/>
      <c r="AM26" s="39">
        <v>2</v>
      </c>
      <c r="AN26" s="28">
        <v>0</v>
      </c>
      <c r="AO26" s="28">
        <v>4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4</v>
      </c>
      <c r="AY26">
        <v>20</v>
      </c>
      <c r="AZ26">
        <v>0</v>
      </c>
      <c r="BA26">
        <v>40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40</v>
      </c>
    </row>
    <row r="27" spans="1:61">
      <c r="A27" s="28">
        <v>-1150</v>
      </c>
      <c r="C27">
        <v>14</v>
      </c>
      <c r="AB27" s="20"/>
      <c r="AE27" s="20"/>
      <c r="AF27" s="20"/>
      <c r="AG27" s="20"/>
      <c r="AH27" s="20"/>
      <c r="AI27" s="20"/>
      <c r="AJ27" s="20"/>
      <c r="AK27" s="20"/>
      <c r="AM27" s="28">
        <v>0</v>
      </c>
      <c r="AN27" s="28">
        <v>0</v>
      </c>
      <c r="AO27" s="28">
        <v>14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Y27">
        <v>0</v>
      </c>
      <c r="AZ27">
        <v>0</v>
      </c>
      <c r="BA27">
        <v>100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</row>
    <row r="28" spans="1:61">
      <c r="A28" s="28">
        <v>-1200</v>
      </c>
      <c r="B28">
        <v>2</v>
      </c>
      <c r="C28">
        <v>30</v>
      </c>
      <c r="D28">
        <v>8</v>
      </c>
      <c r="H28">
        <v>10</v>
      </c>
      <c r="I28">
        <v>4</v>
      </c>
      <c r="Q28">
        <v>2</v>
      </c>
      <c r="S28">
        <v>2</v>
      </c>
      <c r="U28">
        <v>2</v>
      </c>
      <c r="AB28" s="20"/>
      <c r="AE28" s="20"/>
      <c r="AF28" s="20"/>
      <c r="AG28" s="20"/>
      <c r="AH28" s="20"/>
      <c r="AI28" s="20"/>
      <c r="AJ28" s="20"/>
      <c r="AK28" s="20"/>
      <c r="AM28" s="28">
        <v>2</v>
      </c>
      <c r="AN28" s="28">
        <v>2</v>
      </c>
      <c r="AO28" s="28">
        <v>30</v>
      </c>
      <c r="AP28" s="28">
        <v>8</v>
      </c>
      <c r="AQ28" s="28">
        <v>0</v>
      </c>
      <c r="AR28" s="28">
        <v>0</v>
      </c>
      <c r="AS28" s="28">
        <v>10</v>
      </c>
      <c r="AT28" s="28">
        <v>4</v>
      </c>
      <c r="AU28" s="28">
        <v>0</v>
      </c>
      <c r="AV28" s="28">
        <v>0</v>
      </c>
      <c r="AW28" s="28">
        <v>4</v>
      </c>
      <c r="AY28">
        <v>3.3333333333333335</v>
      </c>
      <c r="AZ28">
        <v>3.3333333333333335</v>
      </c>
      <c r="BA28">
        <v>50</v>
      </c>
      <c r="BB28">
        <v>13.333333333333334</v>
      </c>
      <c r="BC28">
        <v>0</v>
      </c>
      <c r="BD28">
        <v>0</v>
      </c>
      <c r="BE28">
        <v>16.666666666666668</v>
      </c>
      <c r="BF28">
        <v>6.666666666666667</v>
      </c>
      <c r="BG28">
        <v>0</v>
      </c>
      <c r="BH28">
        <v>0</v>
      </c>
      <c r="BI28">
        <v>6.666666666666667</v>
      </c>
    </row>
    <row r="29" spans="1:61">
      <c r="A29" s="28">
        <v>-1250</v>
      </c>
      <c r="C29">
        <v>77</v>
      </c>
      <c r="D29">
        <v>2</v>
      </c>
      <c r="I29">
        <v>12</v>
      </c>
      <c r="P29">
        <v>1</v>
      </c>
      <c r="Q29">
        <v>5</v>
      </c>
      <c r="U29">
        <v>2</v>
      </c>
      <c r="AA29">
        <v>1</v>
      </c>
      <c r="AB29" s="20"/>
      <c r="AE29" s="20"/>
      <c r="AF29" s="20"/>
      <c r="AG29" s="20"/>
      <c r="AH29" s="20"/>
      <c r="AI29" s="20"/>
      <c r="AJ29" s="20"/>
      <c r="AK29" s="20"/>
      <c r="AM29" s="28">
        <v>5</v>
      </c>
      <c r="AN29" s="28">
        <v>0</v>
      </c>
      <c r="AO29" s="28">
        <v>77</v>
      </c>
      <c r="AP29" s="28">
        <v>2</v>
      </c>
      <c r="AQ29" s="28">
        <v>0</v>
      </c>
      <c r="AR29" s="28">
        <v>0</v>
      </c>
      <c r="AS29" s="28">
        <v>1</v>
      </c>
      <c r="AT29" s="28">
        <v>12</v>
      </c>
      <c r="AU29" s="28">
        <v>0</v>
      </c>
      <c r="AV29" s="28">
        <v>0</v>
      </c>
      <c r="AW29" s="28">
        <v>3</v>
      </c>
      <c r="AY29">
        <v>5</v>
      </c>
      <c r="AZ29">
        <v>0</v>
      </c>
      <c r="BA29">
        <v>77</v>
      </c>
      <c r="BB29">
        <v>2</v>
      </c>
      <c r="BC29">
        <v>0</v>
      </c>
      <c r="BD29">
        <v>0</v>
      </c>
      <c r="BE29">
        <v>1</v>
      </c>
      <c r="BF29">
        <v>12</v>
      </c>
      <c r="BG29">
        <v>0</v>
      </c>
      <c r="BH29">
        <v>0</v>
      </c>
      <c r="BI29">
        <v>3</v>
      </c>
    </row>
    <row r="30" spans="1:61">
      <c r="A30" s="28">
        <v>-1300</v>
      </c>
      <c r="C30">
        <v>53</v>
      </c>
      <c r="D30">
        <v>1</v>
      </c>
      <c r="I30">
        <v>16</v>
      </c>
      <c r="P30">
        <v>2</v>
      </c>
      <c r="Q30">
        <v>25</v>
      </c>
      <c r="R30">
        <v>2</v>
      </c>
      <c r="AB30" s="20">
        <v>1</v>
      </c>
      <c r="AE30" s="20"/>
      <c r="AF30" s="20"/>
      <c r="AG30" s="20"/>
      <c r="AH30" s="20"/>
      <c r="AI30" s="20"/>
      <c r="AJ30" s="20"/>
      <c r="AK30" s="20"/>
      <c r="AM30" s="28">
        <v>25</v>
      </c>
      <c r="AN30" s="28">
        <v>0</v>
      </c>
      <c r="AO30" s="28">
        <v>53</v>
      </c>
      <c r="AP30" s="28">
        <v>1</v>
      </c>
      <c r="AQ30" s="28">
        <v>0</v>
      </c>
      <c r="AR30" s="28">
        <v>2</v>
      </c>
      <c r="AS30" s="28">
        <v>0</v>
      </c>
      <c r="AT30" s="28">
        <v>16</v>
      </c>
      <c r="AU30" s="28">
        <v>0</v>
      </c>
      <c r="AV30" s="28">
        <v>0</v>
      </c>
      <c r="AW30" s="28">
        <v>3</v>
      </c>
      <c r="AY30">
        <v>25</v>
      </c>
      <c r="AZ30">
        <v>0</v>
      </c>
      <c r="BA30">
        <v>53</v>
      </c>
      <c r="BB30">
        <v>1</v>
      </c>
      <c r="BC30">
        <v>0</v>
      </c>
      <c r="BD30">
        <v>2</v>
      </c>
      <c r="BE30">
        <v>0</v>
      </c>
      <c r="BF30">
        <v>16</v>
      </c>
      <c r="BG30">
        <v>0</v>
      </c>
      <c r="BH30">
        <v>0</v>
      </c>
      <c r="BI30">
        <v>3</v>
      </c>
    </row>
    <row r="31" spans="1:61">
      <c r="A31" s="28">
        <v>-1350</v>
      </c>
      <c r="B31">
        <v>1</v>
      </c>
      <c r="C31">
        <v>83</v>
      </c>
      <c r="D31">
        <v>2</v>
      </c>
      <c r="H31">
        <v>1</v>
      </c>
      <c r="I31">
        <v>6</v>
      </c>
      <c r="P31">
        <v>2</v>
      </c>
      <c r="Q31">
        <v>3</v>
      </c>
      <c r="R31">
        <v>1</v>
      </c>
      <c r="S31">
        <v>1</v>
      </c>
      <c r="AB31" s="20"/>
      <c r="AE31" s="20"/>
      <c r="AF31" s="20"/>
      <c r="AG31" s="20"/>
      <c r="AH31" s="20"/>
      <c r="AI31" s="20"/>
      <c r="AJ31" s="20"/>
      <c r="AK31" s="20"/>
      <c r="AM31" s="28">
        <v>3</v>
      </c>
      <c r="AN31" s="28">
        <v>1</v>
      </c>
      <c r="AO31" s="28">
        <v>83</v>
      </c>
      <c r="AP31" s="28">
        <v>2</v>
      </c>
      <c r="AQ31" s="28">
        <v>0</v>
      </c>
      <c r="AR31" s="28">
        <v>1</v>
      </c>
      <c r="AS31" s="28">
        <v>1</v>
      </c>
      <c r="AT31" s="28">
        <v>6</v>
      </c>
      <c r="AU31" s="28">
        <v>0</v>
      </c>
      <c r="AV31" s="28">
        <v>0</v>
      </c>
      <c r="AW31" s="28">
        <v>3</v>
      </c>
      <c r="AY31">
        <v>3</v>
      </c>
      <c r="AZ31">
        <v>1</v>
      </c>
      <c r="BA31">
        <v>83</v>
      </c>
      <c r="BB31">
        <v>2</v>
      </c>
      <c r="BC31">
        <v>0</v>
      </c>
      <c r="BD31">
        <v>1</v>
      </c>
      <c r="BE31">
        <v>1</v>
      </c>
      <c r="BF31">
        <v>6</v>
      </c>
      <c r="BG31">
        <v>0</v>
      </c>
      <c r="BH31">
        <v>0</v>
      </c>
      <c r="BI31">
        <v>3</v>
      </c>
    </row>
    <row r="32" spans="1:61">
      <c r="A32" s="28">
        <v>-1400</v>
      </c>
      <c r="C32">
        <v>82</v>
      </c>
      <c r="I32">
        <v>8</v>
      </c>
      <c r="P32">
        <v>4</v>
      </c>
      <c r="Q32">
        <v>4</v>
      </c>
      <c r="R32">
        <v>2</v>
      </c>
      <c r="AB32" s="20"/>
      <c r="AE32" s="20"/>
      <c r="AF32" s="20"/>
      <c r="AG32" s="20"/>
      <c r="AH32" s="20"/>
      <c r="AI32" s="20"/>
      <c r="AJ32" s="20"/>
      <c r="AK32" s="20"/>
      <c r="AM32" s="28">
        <v>4</v>
      </c>
      <c r="AN32" s="28">
        <v>0</v>
      </c>
      <c r="AO32" s="28">
        <v>82</v>
      </c>
      <c r="AP32" s="28">
        <v>0</v>
      </c>
      <c r="AQ32" s="28">
        <v>0</v>
      </c>
      <c r="AR32" s="28">
        <v>2</v>
      </c>
      <c r="AS32" s="28">
        <v>0</v>
      </c>
      <c r="AT32" s="28">
        <v>8</v>
      </c>
      <c r="AU32" s="28">
        <v>0</v>
      </c>
      <c r="AV32" s="28">
        <v>0</v>
      </c>
      <c r="AW32" s="28">
        <v>4</v>
      </c>
      <c r="AY32">
        <v>4</v>
      </c>
      <c r="AZ32">
        <v>0</v>
      </c>
      <c r="BA32">
        <v>82</v>
      </c>
      <c r="BB32">
        <v>0</v>
      </c>
      <c r="BC32">
        <v>0</v>
      </c>
      <c r="BD32">
        <v>2</v>
      </c>
      <c r="BE32">
        <v>0</v>
      </c>
      <c r="BF32">
        <v>8</v>
      </c>
      <c r="BG32">
        <v>0</v>
      </c>
      <c r="BH32">
        <v>0</v>
      </c>
      <c r="BI32">
        <v>4</v>
      </c>
    </row>
    <row r="33" spans="1:61">
      <c r="A33" s="28">
        <v>-1450</v>
      </c>
      <c r="C33">
        <v>24</v>
      </c>
      <c r="Q33">
        <v>2</v>
      </c>
      <c r="U33">
        <v>2</v>
      </c>
      <c r="AB33" s="20"/>
      <c r="AE33" s="20"/>
      <c r="AF33" s="20"/>
      <c r="AG33" s="20"/>
      <c r="AH33" s="20"/>
      <c r="AI33" s="20"/>
      <c r="AJ33" s="20"/>
      <c r="AK33" s="20"/>
      <c r="AM33" s="28">
        <v>2</v>
      </c>
      <c r="AN33" s="28">
        <v>0</v>
      </c>
      <c r="AO33" s="28">
        <v>24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2</v>
      </c>
      <c r="AY33">
        <v>7.1428571428571432</v>
      </c>
      <c r="AZ33">
        <v>0</v>
      </c>
      <c r="BA33">
        <v>85.714285714285708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7.1428571428571432</v>
      </c>
    </row>
    <row r="34" spans="1:61">
      <c r="A34" s="28">
        <v>-1500</v>
      </c>
      <c r="C34">
        <v>44</v>
      </c>
      <c r="H34">
        <v>4</v>
      </c>
      <c r="S34">
        <v>2</v>
      </c>
      <c r="AB34" s="20"/>
      <c r="AE34" s="20"/>
      <c r="AF34" s="20"/>
      <c r="AG34" s="20"/>
      <c r="AH34" s="20"/>
      <c r="AI34" s="20"/>
      <c r="AJ34" s="20"/>
      <c r="AK34" s="20"/>
      <c r="AM34" s="28">
        <v>0</v>
      </c>
      <c r="AN34" s="28">
        <v>0</v>
      </c>
      <c r="AO34" s="28">
        <v>44</v>
      </c>
      <c r="AP34" s="28">
        <v>0</v>
      </c>
      <c r="AQ34" s="28">
        <v>0</v>
      </c>
      <c r="AR34" s="28">
        <v>0</v>
      </c>
      <c r="AS34" s="28">
        <v>4</v>
      </c>
      <c r="AT34" s="28">
        <v>0</v>
      </c>
      <c r="AU34" s="28">
        <v>0</v>
      </c>
      <c r="AV34" s="28">
        <v>0</v>
      </c>
      <c r="AW34" s="28">
        <v>2</v>
      </c>
      <c r="AY34">
        <v>0</v>
      </c>
      <c r="AZ34">
        <v>0</v>
      </c>
      <c r="BA34">
        <v>88</v>
      </c>
      <c r="BB34">
        <v>0</v>
      </c>
      <c r="BC34">
        <v>0</v>
      </c>
      <c r="BD34">
        <v>0</v>
      </c>
      <c r="BE34">
        <v>8</v>
      </c>
      <c r="BF34">
        <v>0</v>
      </c>
      <c r="BG34">
        <v>0</v>
      </c>
      <c r="BH34">
        <v>0</v>
      </c>
      <c r="BI34">
        <v>4</v>
      </c>
    </row>
    <row r="35" spans="1:61">
      <c r="A35" s="28">
        <v>-1525</v>
      </c>
      <c r="C35">
        <v>29</v>
      </c>
      <c r="D35">
        <v>1</v>
      </c>
      <c r="H35">
        <v>10</v>
      </c>
      <c r="Q35">
        <v>5</v>
      </c>
      <c r="AB35" s="20"/>
      <c r="AE35" s="20"/>
      <c r="AF35" s="20"/>
      <c r="AG35" s="20"/>
      <c r="AH35" s="20"/>
      <c r="AI35" s="20"/>
      <c r="AJ35" s="20"/>
      <c r="AK35" s="20"/>
      <c r="AM35" s="28">
        <v>5</v>
      </c>
      <c r="AN35" s="28">
        <v>0</v>
      </c>
      <c r="AO35" s="28">
        <v>29</v>
      </c>
      <c r="AP35" s="28">
        <v>1</v>
      </c>
      <c r="AQ35" s="28">
        <v>0</v>
      </c>
      <c r="AR35" s="28">
        <v>0</v>
      </c>
      <c r="AS35" s="28">
        <v>10</v>
      </c>
      <c r="AT35" s="28">
        <v>0</v>
      </c>
      <c r="AU35" s="28">
        <v>0</v>
      </c>
      <c r="AV35" s="28">
        <v>0</v>
      </c>
      <c r="AW35" s="28">
        <v>0</v>
      </c>
      <c r="AY35">
        <v>11.111111111111111</v>
      </c>
      <c r="AZ35">
        <v>0</v>
      </c>
      <c r="BA35">
        <v>64.444444444444443</v>
      </c>
      <c r="BB35">
        <v>2.2222222222222223</v>
      </c>
      <c r="BC35">
        <v>0</v>
      </c>
      <c r="BD35">
        <v>0</v>
      </c>
      <c r="BE35">
        <v>22.222222222222221</v>
      </c>
      <c r="BF35">
        <v>0</v>
      </c>
      <c r="BG35">
        <v>0</v>
      </c>
      <c r="BH35">
        <v>0</v>
      </c>
      <c r="BI35">
        <v>0</v>
      </c>
    </row>
    <row r="36" spans="1:61">
      <c r="A36" s="28">
        <v>-1550</v>
      </c>
      <c r="C36">
        <v>42</v>
      </c>
      <c r="AB36" s="20"/>
      <c r="AE36" s="20"/>
      <c r="AF36" s="20"/>
      <c r="AG36" s="20"/>
      <c r="AH36" s="20"/>
      <c r="AI36" s="20"/>
      <c r="AJ36" s="20"/>
      <c r="AK36" s="20"/>
      <c r="AM36" s="28">
        <v>0</v>
      </c>
      <c r="AN36" s="28">
        <v>0</v>
      </c>
      <c r="AO36" s="28">
        <v>42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Y36">
        <v>0</v>
      </c>
      <c r="AZ36">
        <v>0</v>
      </c>
      <c r="BA36">
        <v>100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</row>
    <row r="37" spans="1:61">
      <c r="A37" s="28">
        <v>-1600</v>
      </c>
      <c r="C37">
        <v>52</v>
      </c>
      <c r="D37">
        <v>2</v>
      </c>
      <c r="P37">
        <v>2</v>
      </c>
      <c r="Q37">
        <v>4</v>
      </c>
      <c r="AB37" s="20"/>
      <c r="AE37" s="20"/>
      <c r="AF37" s="20"/>
      <c r="AG37" s="20"/>
      <c r="AH37" s="20"/>
      <c r="AI37" s="20"/>
      <c r="AJ37" s="20"/>
      <c r="AK37" s="20"/>
      <c r="AM37" s="28">
        <v>4</v>
      </c>
      <c r="AN37" s="28">
        <v>0</v>
      </c>
      <c r="AO37" s="28">
        <v>52</v>
      </c>
      <c r="AP37" s="28">
        <v>2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2</v>
      </c>
      <c r="AY37">
        <v>6.666666666666667</v>
      </c>
      <c r="AZ37">
        <v>0</v>
      </c>
      <c r="BA37">
        <v>86.666666666666671</v>
      </c>
      <c r="BB37">
        <v>3.3333333333333335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3.3333333333333335</v>
      </c>
    </row>
    <row r="38" spans="1:61">
      <c r="A38" s="28">
        <v>-1650</v>
      </c>
      <c r="C38">
        <v>30</v>
      </c>
      <c r="I38">
        <v>8</v>
      </c>
      <c r="K38">
        <v>2</v>
      </c>
      <c r="Q38">
        <v>2</v>
      </c>
      <c r="AB38" s="20"/>
      <c r="AE38" s="20"/>
      <c r="AF38" s="20"/>
      <c r="AG38" s="20"/>
      <c r="AH38" s="20"/>
      <c r="AI38" s="20"/>
      <c r="AJ38" s="20"/>
      <c r="AK38" s="20"/>
      <c r="AM38" s="28">
        <v>2</v>
      </c>
      <c r="AN38" s="28">
        <v>0</v>
      </c>
      <c r="AO38" s="28">
        <v>30</v>
      </c>
      <c r="AP38" s="28">
        <v>0</v>
      </c>
      <c r="AQ38" s="28">
        <v>0</v>
      </c>
      <c r="AR38" s="28">
        <v>0</v>
      </c>
      <c r="AS38" s="28">
        <v>0</v>
      </c>
      <c r="AT38" s="28">
        <v>8</v>
      </c>
      <c r="AU38" s="28">
        <v>0</v>
      </c>
      <c r="AV38" s="28">
        <v>0</v>
      </c>
      <c r="AW38" s="28">
        <v>2</v>
      </c>
      <c r="AY38">
        <v>4.7619047619047619</v>
      </c>
      <c r="AZ38">
        <v>0</v>
      </c>
      <c r="BA38">
        <v>71.428571428571431</v>
      </c>
      <c r="BB38">
        <v>0</v>
      </c>
      <c r="BC38">
        <v>0</v>
      </c>
      <c r="BD38">
        <v>0</v>
      </c>
      <c r="BE38">
        <v>0</v>
      </c>
      <c r="BF38">
        <v>19.047619047619047</v>
      </c>
      <c r="BG38">
        <v>0</v>
      </c>
      <c r="BH38">
        <v>0</v>
      </c>
      <c r="BI38">
        <v>4.7619047619047619</v>
      </c>
    </row>
    <row r="39" spans="1:61">
      <c r="A39" s="28">
        <v>-1700</v>
      </c>
      <c r="C39">
        <v>16</v>
      </c>
      <c r="H39">
        <v>22</v>
      </c>
      <c r="I39">
        <v>10</v>
      </c>
      <c r="J39">
        <v>2</v>
      </c>
      <c r="N39">
        <v>2</v>
      </c>
      <c r="P39">
        <v>2</v>
      </c>
      <c r="AB39" s="20"/>
      <c r="AE39" s="20"/>
      <c r="AF39" s="20"/>
      <c r="AG39" s="20"/>
      <c r="AH39" s="20"/>
      <c r="AI39" s="20"/>
      <c r="AJ39" s="20"/>
      <c r="AK39" s="20"/>
      <c r="AM39" s="28">
        <v>0</v>
      </c>
      <c r="AN39" s="28">
        <v>2</v>
      </c>
      <c r="AO39" s="28">
        <v>16</v>
      </c>
      <c r="AP39" s="28">
        <v>0</v>
      </c>
      <c r="AQ39" s="28">
        <v>0</v>
      </c>
      <c r="AR39" s="28">
        <v>0</v>
      </c>
      <c r="AS39" s="28">
        <v>22</v>
      </c>
      <c r="AT39" s="28">
        <v>10</v>
      </c>
      <c r="AU39" s="28">
        <v>0</v>
      </c>
      <c r="AV39" s="28">
        <v>0</v>
      </c>
      <c r="AW39" s="28">
        <v>4</v>
      </c>
      <c r="AY39">
        <v>0</v>
      </c>
      <c r="AZ39">
        <v>3.7037037037037037</v>
      </c>
      <c r="BA39">
        <v>29.62962962962963</v>
      </c>
      <c r="BB39">
        <v>0</v>
      </c>
      <c r="BC39">
        <v>0</v>
      </c>
      <c r="BD39">
        <v>0</v>
      </c>
      <c r="BE39">
        <v>40.74074074074074</v>
      </c>
      <c r="BF39">
        <v>18.518518518518519</v>
      </c>
      <c r="BG39">
        <v>0</v>
      </c>
      <c r="BH39">
        <v>0</v>
      </c>
      <c r="BI39">
        <v>7.4074074074074074</v>
      </c>
    </row>
    <row r="40" spans="1:61">
      <c r="A40" s="28">
        <v>-1750</v>
      </c>
      <c r="C40">
        <v>4</v>
      </c>
      <c r="D40">
        <v>2</v>
      </c>
      <c r="I40">
        <v>6</v>
      </c>
      <c r="Q40">
        <v>2</v>
      </c>
      <c r="AB40" s="20"/>
      <c r="AE40" s="20"/>
      <c r="AF40" s="20"/>
      <c r="AG40" s="20"/>
      <c r="AH40" s="20"/>
      <c r="AI40" s="20"/>
      <c r="AJ40" s="20"/>
      <c r="AK40" s="20"/>
      <c r="AM40" s="28">
        <v>2</v>
      </c>
      <c r="AN40" s="28">
        <v>0</v>
      </c>
      <c r="AO40" s="28">
        <v>4</v>
      </c>
      <c r="AP40" s="28">
        <v>2</v>
      </c>
      <c r="AQ40" s="28">
        <v>0</v>
      </c>
      <c r="AR40" s="28">
        <v>0</v>
      </c>
      <c r="AS40" s="28">
        <v>0</v>
      </c>
      <c r="AT40" s="28">
        <v>6</v>
      </c>
      <c r="AU40" s="28">
        <v>0</v>
      </c>
      <c r="AV40" s="28">
        <v>0</v>
      </c>
      <c r="AW40" s="28">
        <v>0</v>
      </c>
      <c r="AY40">
        <v>14.285714285714286</v>
      </c>
      <c r="AZ40">
        <v>0</v>
      </c>
      <c r="BA40">
        <v>28.571428571428573</v>
      </c>
      <c r="BB40">
        <v>14.285714285714286</v>
      </c>
      <c r="BC40">
        <v>0</v>
      </c>
      <c r="BD40">
        <v>0</v>
      </c>
      <c r="BE40">
        <v>0</v>
      </c>
      <c r="BF40">
        <v>42.857142857142854</v>
      </c>
      <c r="BG40">
        <v>0</v>
      </c>
      <c r="BH40">
        <v>0</v>
      </c>
      <c r="BI40">
        <v>0</v>
      </c>
    </row>
    <row r="41" spans="1:61">
      <c r="A41" s="28">
        <v>-1800</v>
      </c>
      <c r="C41">
        <v>46</v>
      </c>
      <c r="D41">
        <v>2</v>
      </c>
      <c r="G41">
        <v>1</v>
      </c>
      <c r="H41">
        <v>7</v>
      </c>
      <c r="I41">
        <v>37</v>
      </c>
      <c r="J41">
        <v>1</v>
      </c>
      <c r="P41">
        <v>2</v>
      </c>
      <c r="Q41">
        <v>4</v>
      </c>
      <c r="AB41" s="20"/>
      <c r="AE41" s="20"/>
      <c r="AF41" s="20"/>
      <c r="AG41" s="20"/>
      <c r="AH41" s="20"/>
      <c r="AI41" s="20"/>
      <c r="AJ41" s="20"/>
      <c r="AK41" s="20"/>
      <c r="AM41" s="28">
        <v>4</v>
      </c>
      <c r="AN41" s="28">
        <v>0</v>
      </c>
      <c r="AO41" s="28">
        <v>46</v>
      </c>
      <c r="AP41" s="28">
        <v>2</v>
      </c>
      <c r="AQ41" s="28">
        <v>0</v>
      </c>
      <c r="AR41" s="28">
        <v>1</v>
      </c>
      <c r="AS41" s="28">
        <v>7</v>
      </c>
      <c r="AT41" s="28">
        <v>37</v>
      </c>
      <c r="AU41" s="28">
        <v>0</v>
      </c>
      <c r="AV41" s="28">
        <v>0</v>
      </c>
      <c r="AW41" s="28">
        <v>3</v>
      </c>
      <c r="AY41">
        <v>4</v>
      </c>
      <c r="AZ41">
        <v>0</v>
      </c>
      <c r="BA41">
        <v>46</v>
      </c>
      <c r="BB41">
        <v>2</v>
      </c>
      <c r="BC41">
        <v>0</v>
      </c>
      <c r="BD41">
        <v>1</v>
      </c>
      <c r="BE41">
        <v>7</v>
      </c>
      <c r="BF41">
        <v>37</v>
      </c>
      <c r="BG41">
        <v>0</v>
      </c>
      <c r="BH41">
        <v>0</v>
      </c>
      <c r="BI41">
        <v>3</v>
      </c>
    </row>
    <row r="42" spans="1:61">
      <c r="A42" s="28">
        <v>-1850</v>
      </c>
      <c r="C42">
        <v>16</v>
      </c>
      <c r="H42">
        <v>36</v>
      </c>
      <c r="I42">
        <v>6</v>
      </c>
      <c r="Q42">
        <v>7</v>
      </c>
      <c r="AB42" s="20"/>
      <c r="AE42" s="20"/>
      <c r="AF42" s="20"/>
      <c r="AG42" s="20"/>
      <c r="AH42" s="20"/>
      <c r="AI42" s="20"/>
      <c r="AJ42" s="20"/>
      <c r="AK42" s="20"/>
      <c r="AM42" s="28">
        <v>7</v>
      </c>
      <c r="AN42" s="28">
        <v>0</v>
      </c>
      <c r="AO42" s="28">
        <v>16</v>
      </c>
      <c r="AP42" s="28">
        <v>0</v>
      </c>
      <c r="AQ42" s="28">
        <v>0</v>
      </c>
      <c r="AR42" s="28">
        <v>0</v>
      </c>
      <c r="AS42" s="28">
        <v>36</v>
      </c>
      <c r="AT42" s="28">
        <v>6</v>
      </c>
      <c r="AU42" s="28">
        <v>0</v>
      </c>
      <c r="AV42" s="28">
        <v>0</v>
      </c>
      <c r="AW42" s="28">
        <v>0</v>
      </c>
      <c r="AY42">
        <v>10.76923076923077</v>
      </c>
      <c r="AZ42">
        <v>0</v>
      </c>
      <c r="BA42">
        <v>24.615384615384617</v>
      </c>
      <c r="BB42">
        <v>0</v>
      </c>
      <c r="BC42">
        <v>0</v>
      </c>
      <c r="BD42">
        <v>0</v>
      </c>
      <c r="BE42">
        <v>55.384615384615387</v>
      </c>
      <c r="BF42">
        <v>9.2307692307692299</v>
      </c>
      <c r="BG42">
        <v>0</v>
      </c>
      <c r="BH42">
        <v>0</v>
      </c>
      <c r="BI42">
        <v>0</v>
      </c>
    </row>
    <row r="43" spans="1:61">
      <c r="A43" s="28">
        <v>-2000</v>
      </c>
      <c r="C43">
        <v>16</v>
      </c>
      <c r="H43">
        <v>2</v>
      </c>
      <c r="S43">
        <v>2</v>
      </c>
      <c r="AB43" s="20"/>
      <c r="AE43" s="20"/>
      <c r="AF43" s="20"/>
      <c r="AG43" s="20"/>
      <c r="AH43" s="20"/>
      <c r="AI43" s="20"/>
      <c r="AJ43" s="20"/>
      <c r="AK43" s="20"/>
      <c r="AM43" s="28">
        <v>0</v>
      </c>
      <c r="AN43" s="28">
        <v>0</v>
      </c>
      <c r="AO43" s="28">
        <v>16</v>
      </c>
      <c r="AP43" s="28">
        <v>0</v>
      </c>
      <c r="AQ43" s="28">
        <v>0</v>
      </c>
      <c r="AR43" s="28">
        <v>0</v>
      </c>
      <c r="AS43" s="28">
        <v>2</v>
      </c>
      <c r="AT43" s="28">
        <v>0</v>
      </c>
      <c r="AU43" s="28">
        <v>0</v>
      </c>
      <c r="AV43" s="28">
        <v>0</v>
      </c>
      <c r="AW43" s="28">
        <v>2</v>
      </c>
      <c r="AY43">
        <v>0</v>
      </c>
      <c r="AZ43">
        <v>0</v>
      </c>
      <c r="BA43">
        <v>80</v>
      </c>
      <c r="BB43">
        <v>0</v>
      </c>
      <c r="BC43">
        <v>0</v>
      </c>
      <c r="BD43">
        <v>0</v>
      </c>
      <c r="BE43">
        <v>10</v>
      </c>
      <c r="BF43">
        <v>0</v>
      </c>
      <c r="BG43">
        <v>0</v>
      </c>
      <c r="BH43">
        <v>0</v>
      </c>
      <c r="BI43">
        <v>10</v>
      </c>
    </row>
    <row r="44" spans="1:61">
      <c r="A44" s="28">
        <v>-2050</v>
      </c>
      <c r="C44">
        <v>16</v>
      </c>
      <c r="D44">
        <v>6</v>
      </c>
      <c r="H44">
        <v>6</v>
      </c>
      <c r="I44">
        <v>2</v>
      </c>
      <c r="K44">
        <v>4</v>
      </c>
      <c r="AB44" s="20"/>
      <c r="AE44" s="20"/>
      <c r="AF44" s="20"/>
      <c r="AG44" s="20"/>
      <c r="AH44" s="20"/>
      <c r="AI44" s="20"/>
      <c r="AJ44" s="20"/>
      <c r="AK44" s="20"/>
      <c r="AM44" s="28">
        <v>0</v>
      </c>
      <c r="AN44" s="28">
        <v>0</v>
      </c>
      <c r="AO44" s="28">
        <v>16</v>
      </c>
      <c r="AP44" s="28">
        <v>6</v>
      </c>
      <c r="AQ44" s="28">
        <v>0</v>
      </c>
      <c r="AR44" s="28">
        <v>0</v>
      </c>
      <c r="AS44" s="28">
        <v>6</v>
      </c>
      <c r="AT44" s="28">
        <v>2</v>
      </c>
      <c r="AU44" s="28">
        <v>0</v>
      </c>
      <c r="AV44" s="28">
        <v>0</v>
      </c>
      <c r="AW44" s="28">
        <v>4</v>
      </c>
      <c r="AY44">
        <v>0</v>
      </c>
      <c r="AZ44">
        <v>0</v>
      </c>
      <c r="BA44">
        <v>47.058823529411768</v>
      </c>
      <c r="BB44">
        <v>17.647058823529413</v>
      </c>
      <c r="BC44">
        <v>0</v>
      </c>
      <c r="BD44">
        <v>0</v>
      </c>
      <c r="BE44">
        <v>17.647058823529413</v>
      </c>
      <c r="BF44">
        <v>5.882352941176471</v>
      </c>
      <c r="BG44">
        <v>0</v>
      </c>
      <c r="BH44">
        <v>0</v>
      </c>
      <c r="BI44">
        <v>11.764705882352942</v>
      </c>
    </row>
    <row r="45" spans="1:61">
      <c r="A45" s="28">
        <v>-2200</v>
      </c>
      <c r="C45">
        <v>9</v>
      </c>
      <c r="H45">
        <v>4</v>
      </c>
      <c r="I45">
        <v>6</v>
      </c>
      <c r="AB45" s="20"/>
      <c r="AE45" s="20"/>
      <c r="AF45" s="20"/>
      <c r="AG45" s="20"/>
      <c r="AH45" s="20"/>
      <c r="AI45" s="20"/>
      <c r="AJ45" s="20"/>
      <c r="AK45" s="20"/>
      <c r="AM45" s="28">
        <v>0</v>
      </c>
      <c r="AN45" s="28">
        <v>0</v>
      </c>
      <c r="AO45" s="28">
        <v>9</v>
      </c>
      <c r="AP45" s="28">
        <v>0</v>
      </c>
      <c r="AQ45" s="28">
        <v>0</v>
      </c>
      <c r="AR45" s="28">
        <v>0</v>
      </c>
      <c r="AS45" s="28">
        <v>4</v>
      </c>
      <c r="AT45" s="28">
        <v>6</v>
      </c>
      <c r="AU45" s="28">
        <v>0</v>
      </c>
      <c r="AV45" s="28">
        <v>0</v>
      </c>
      <c r="AW45" s="28">
        <v>0</v>
      </c>
      <c r="AY45">
        <v>0</v>
      </c>
      <c r="AZ45">
        <v>0</v>
      </c>
      <c r="BA45">
        <v>47.368421052631582</v>
      </c>
      <c r="BB45">
        <v>0</v>
      </c>
      <c r="BC45">
        <v>0</v>
      </c>
      <c r="BD45">
        <v>0</v>
      </c>
      <c r="BE45">
        <v>21.05263157894737</v>
      </c>
      <c r="BF45">
        <v>31.578947368421051</v>
      </c>
      <c r="BG45">
        <v>0</v>
      </c>
      <c r="BH45">
        <v>0</v>
      </c>
      <c r="BI45">
        <v>0</v>
      </c>
    </row>
    <row r="46" spans="1:61">
      <c r="A46" s="28">
        <v>-2300</v>
      </c>
      <c r="C46">
        <v>20</v>
      </c>
      <c r="D46">
        <v>2</v>
      </c>
      <c r="H46">
        <v>4</v>
      </c>
      <c r="I46">
        <v>4</v>
      </c>
      <c r="K46">
        <v>2</v>
      </c>
      <c r="P46">
        <v>2</v>
      </c>
      <c r="Q46">
        <v>4</v>
      </c>
      <c r="X46">
        <v>4</v>
      </c>
      <c r="AB46" s="20"/>
      <c r="AE46" s="20">
        <v>6</v>
      </c>
      <c r="AF46" s="20"/>
      <c r="AG46" s="20"/>
      <c r="AH46" s="20"/>
      <c r="AI46" s="20"/>
      <c r="AJ46" s="20"/>
      <c r="AK46" s="20"/>
      <c r="AM46" s="28">
        <v>4</v>
      </c>
      <c r="AN46" s="28">
        <v>0</v>
      </c>
      <c r="AO46" s="28">
        <v>20</v>
      </c>
      <c r="AP46" s="28">
        <v>2</v>
      </c>
      <c r="AQ46" s="28">
        <v>0</v>
      </c>
      <c r="AR46" s="28">
        <v>0</v>
      </c>
      <c r="AS46" s="28">
        <v>4</v>
      </c>
      <c r="AT46" s="28">
        <v>4</v>
      </c>
      <c r="AU46" s="28">
        <v>0</v>
      </c>
      <c r="AV46" s="28">
        <v>0</v>
      </c>
      <c r="AW46" s="28">
        <v>14</v>
      </c>
      <c r="AY46">
        <v>8.3333333333333339</v>
      </c>
      <c r="AZ46">
        <v>0</v>
      </c>
      <c r="BA46">
        <v>41.666666666666664</v>
      </c>
      <c r="BB46">
        <v>4.166666666666667</v>
      </c>
      <c r="BC46">
        <v>0</v>
      </c>
      <c r="BD46">
        <v>0</v>
      </c>
      <c r="BE46">
        <v>8.3333333333333339</v>
      </c>
      <c r="BF46">
        <v>8.3333333333333339</v>
      </c>
      <c r="BG46">
        <v>0</v>
      </c>
      <c r="BH46">
        <v>0</v>
      </c>
      <c r="BI46">
        <v>29.166666666666668</v>
      </c>
    </row>
    <row r="47" spans="1:61">
      <c r="A47" s="28">
        <v>-2350</v>
      </c>
      <c r="C47">
        <v>4</v>
      </c>
      <c r="I47">
        <v>4</v>
      </c>
      <c r="K47">
        <v>2</v>
      </c>
      <c r="Q47">
        <v>2</v>
      </c>
      <c r="AB47" s="20"/>
      <c r="AE47" s="20"/>
      <c r="AF47" s="20">
        <v>2</v>
      </c>
      <c r="AG47" s="20"/>
      <c r="AH47" s="20"/>
      <c r="AI47" s="20"/>
      <c r="AJ47" s="20"/>
      <c r="AK47" s="20"/>
      <c r="AM47" s="28">
        <v>2</v>
      </c>
      <c r="AN47" s="28">
        <v>2</v>
      </c>
      <c r="AO47" s="28">
        <v>4</v>
      </c>
      <c r="AP47" s="28">
        <v>0</v>
      </c>
      <c r="AQ47" s="28">
        <v>0</v>
      </c>
      <c r="AR47" s="28">
        <v>0</v>
      </c>
      <c r="AS47" s="28">
        <v>0</v>
      </c>
      <c r="AT47" s="28">
        <v>4</v>
      </c>
      <c r="AU47" s="28">
        <v>0</v>
      </c>
      <c r="AV47" s="28">
        <v>0</v>
      </c>
      <c r="AW47" s="28">
        <v>2</v>
      </c>
      <c r="AY47">
        <v>14.285714285714286</v>
      </c>
      <c r="AZ47">
        <v>14.285714285714286</v>
      </c>
      <c r="BA47">
        <v>28.571428571428573</v>
      </c>
      <c r="BB47">
        <v>0</v>
      </c>
      <c r="BC47">
        <v>0</v>
      </c>
      <c r="BD47">
        <v>0</v>
      </c>
      <c r="BE47">
        <v>0</v>
      </c>
      <c r="BF47">
        <v>28.571428571428573</v>
      </c>
      <c r="BG47">
        <v>0</v>
      </c>
      <c r="BH47">
        <v>0</v>
      </c>
      <c r="BI47">
        <v>14.285714285714286</v>
      </c>
    </row>
    <row r="48" spans="1:61">
      <c r="A48" s="28">
        <v>-2400</v>
      </c>
      <c r="B48">
        <v>3</v>
      </c>
      <c r="C48">
        <v>6</v>
      </c>
      <c r="D48">
        <v>11</v>
      </c>
      <c r="H48">
        <v>34</v>
      </c>
      <c r="I48">
        <v>19</v>
      </c>
      <c r="K48">
        <v>8</v>
      </c>
      <c r="N48">
        <v>1</v>
      </c>
      <c r="Q48">
        <v>3</v>
      </c>
      <c r="X48">
        <v>3</v>
      </c>
      <c r="AB48" s="20"/>
      <c r="AE48" s="20">
        <v>5</v>
      </c>
      <c r="AF48" s="20">
        <v>5</v>
      </c>
      <c r="AG48" s="20">
        <v>2</v>
      </c>
      <c r="AH48" s="20"/>
      <c r="AI48" s="20"/>
      <c r="AJ48" s="20"/>
      <c r="AK48" s="20"/>
      <c r="AM48" s="28">
        <v>3</v>
      </c>
      <c r="AN48" s="28">
        <v>9</v>
      </c>
      <c r="AO48" s="28">
        <v>6</v>
      </c>
      <c r="AP48" s="28">
        <v>11</v>
      </c>
      <c r="AQ48" s="28">
        <v>0</v>
      </c>
      <c r="AR48" s="28">
        <v>0</v>
      </c>
      <c r="AS48" s="28">
        <v>34</v>
      </c>
      <c r="AT48" s="28">
        <v>19</v>
      </c>
      <c r="AU48" s="28">
        <v>0</v>
      </c>
      <c r="AV48" s="28">
        <v>0</v>
      </c>
      <c r="AW48" s="28">
        <v>18</v>
      </c>
      <c r="AY48">
        <v>3</v>
      </c>
      <c r="AZ48">
        <v>9</v>
      </c>
      <c r="BA48">
        <v>6</v>
      </c>
      <c r="BB48">
        <v>11</v>
      </c>
      <c r="BC48">
        <v>0</v>
      </c>
      <c r="BD48">
        <v>0</v>
      </c>
      <c r="BE48">
        <v>34</v>
      </c>
      <c r="BF48">
        <v>19</v>
      </c>
      <c r="BG48">
        <v>0</v>
      </c>
      <c r="BH48">
        <v>0</v>
      </c>
      <c r="BI48">
        <v>18</v>
      </c>
    </row>
    <row r="49" spans="1:61">
      <c r="A49" s="28">
        <v>-2450</v>
      </c>
      <c r="C49">
        <v>4</v>
      </c>
      <c r="D49">
        <v>2</v>
      </c>
      <c r="H49">
        <v>2</v>
      </c>
      <c r="I49">
        <v>2</v>
      </c>
      <c r="K49">
        <v>6</v>
      </c>
      <c r="AB49" s="20"/>
      <c r="AE49" s="20"/>
      <c r="AF49" s="20"/>
      <c r="AG49" s="20">
        <v>2</v>
      </c>
      <c r="AH49" s="20"/>
      <c r="AI49" s="20"/>
      <c r="AJ49" s="20"/>
      <c r="AK49" s="20"/>
      <c r="AM49" s="28">
        <v>0</v>
      </c>
      <c r="AN49" s="28">
        <v>0</v>
      </c>
      <c r="AO49" s="28">
        <v>4</v>
      </c>
      <c r="AP49" s="28">
        <v>2</v>
      </c>
      <c r="AQ49" s="28">
        <v>0</v>
      </c>
      <c r="AR49" s="28">
        <v>0</v>
      </c>
      <c r="AS49" s="28">
        <v>2</v>
      </c>
      <c r="AT49" s="28">
        <v>2</v>
      </c>
      <c r="AU49" s="28">
        <v>0</v>
      </c>
      <c r="AV49" s="28">
        <v>0</v>
      </c>
      <c r="AW49" s="28">
        <v>8</v>
      </c>
      <c r="AY49">
        <v>0</v>
      </c>
      <c r="AZ49">
        <v>0</v>
      </c>
      <c r="BA49">
        <v>22.222222222222221</v>
      </c>
      <c r="BB49">
        <v>11.111111111111111</v>
      </c>
      <c r="BC49">
        <v>0</v>
      </c>
      <c r="BD49">
        <v>0</v>
      </c>
      <c r="BE49">
        <v>11.111111111111111</v>
      </c>
      <c r="BF49">
        <v>11.111111111111111</v>
      </c>
      <c r="BG49">
        <v>0</v>
      </c>
      <c r="BH49">
        <v>0</v>
      </c>
      <c r="BI49">
        <v>44.444444444444443</v>
      </c>
    </row>
    <row r="50" spans="1:61">
      <c r="A50" s="28">
        <v>-2500</v>
      </c>
      <c r="C50">
        <v>56</v>
      </c>
      <c r="H50">
        <v>7</v>
      </c>
      <c r="I50">
        <v>24</v>
      </c>
      <c r="K50">
        <v>2</v>
      </c>
      <c r="Q50">
        <v>2</v>
      </c>
      <c r="S50">
        <v>2</v>
      </c>
      <c r="U50">
        <v>1</v>
      </c>
      <c r="X50">
        <v>2</v>
      </c>
      <c r="AB50" s="20"/>
      <c r="AE50" s="20"/>
      <c r="AF50" s="20">
        <v>3</v>
      </c>
      <c r="AG50" s="20"/>
      <c r="AH50" s="20">
        <v>1</v>
      </c>
      <c r="AI50" s="20"/>
      <c r="AJ50" s="20"/>
      <c r="AK50" s="20"/>
      <c r="AM50" s="28">
        <v>2</v>
      </c>
      <c r="AN50" s="28">
        <v>4</v>
      </c>
      <c r="AO50" s="28">
        <v>56</v>
      </c>
      <c r="AP50" s="28">
        <v>0</v>
      </c>
      <c r="AQ50" s="28">
        <v>0</v>
      </c>
      <c r="AR50" s="28">
        <v>0</v>
      </c>
      <c r="AS50" s="28">
        <v>7</v>
      </c>
      <c r="AT50" s="28">
        <v>24</v>
      </c>
      <c r="AU50" s="28">
        <v>0</v>
      </c>
      <c r="AV50" s="28">
        <v>0</v>
      </c>
      <c r="AW50" s="28">
        <v>7</v>
      </c>
      <c r="AY50">
        <v>2</v>
      </c>
      <c r="AZ50">
        <v>4</v>
      </c>
      <c r="BA50">
        <v>56</v>
      </c>
      <c r="BB50">
        <v>0</v>
      </c>
      <c r="BC50">
        <v>0</v>
      </c>
      <c r="BD50">
        <v>0</v>
      </c>
      <c r="BE50">
        <v>7</v>
      </c>
      <c r="BF50">
        <v>24</v>
      </c>
      <c r="BG50">
        <v>0</v>
      </c>
      <c r="BH50">
        <v>0</v>
      </c>
      <c r="BI50">
        <v>7</v>
      </c>
    </row>
    <row r="51" spans="1:61">
      <c r="A51" s="28">
        <v>-2550</v>
      </c>
      <c r="C51">
        <v>39</v>
      </c>
      <c r="D51">
        <v>19</v>
      </c>
      <c r="H51">
        <v>7</v>
      </c>
      <c r="I51">
        <v>18</v>
      </c>
      <c r="J51">
        <v>1</v>
      </c>
      <c r="N51">
        <v>2</v>
      </c>
      <c r="Q51">
        <v>1</v>
      </c>
      <c r="AB51" s="20"/>
      <c r="AE51" s="20"/>
      <c r="AF51" s="20">
        <v>8</v>
      </c>
      <c r="AG51" s="20">
        <v>1</v>
      </c>
      <c r="AH51" s="20">
        <v>4</v>
      </c>
      <c r="AI51" s="20"/>
      <c r="AJ51" s="20"/>
      <c r="AK51" s="20"/>
      <c r="AM51" s="28">
        <v>1</v>
      </c>
      <c r="AN51" s="28">
        <v>14</v>
      </c>
      <c r="AO51" s="28">
        <v>39</v>
      </c>
      <c r="AP51" s="28">
        <v>19</v>
      </c>
      <c r="AQ51" s="28">
        <v>0</v>
      </c>
      <c r="AR51" s="28">
        <v>0</v>
      </c>
      <c r="AS51" s="28">
        <v>7</v>
      </c>
      <c r="AT51" s="28">
        <v>18</v>
      </c>
      <c r="AU51" s="28">
        <v>0</v>
      </c>
      <c r="AV51" s="28">
        <v>0</v>
      </c>
      <c r="AW51" s="28">
        <v>2</v>
      </c>
      <c r="AY51">
        <v>1</v>
      </c>
      <c r="AZ51">
        <v>14</v>
      </c>
      <c r="BA51">
        <v>39</v>
      </c>
      <c r="BB51">
        <v>19</v>
      </c>
      <c r="BC51">
        <v>0</v>
      </c>
      <c r="BD51">
        <v>0</v>
      </c>
      <c r="BE51">
        <v>7</v>
      </c>
      <c r="BF51">
        <v>18</v>
      </c>
      <c r="BG51">
        <v>0</v>
      </c>
      <c r="BH51">
        <v>0</v>
      </c>
      <c r="BI51">
        <v>2</v>
      </c>
    </row>
    <row r="52" spans="1:61">
      <c r="A52" s="28">
        <v>-2575</v>
      </c>
      <c r="B52">
        <v>6</v>
      </c>
      <c r="C52">
        <v>57</v>
      </c>
      <c r="D52">
        <v>6</v>
      </c>
      <c r="H52">
        <v>12</v>
      </c>
      <c r="Q52">
        <v>9</v>
      </c>
      <c r="AB52" s="20"/>
      <c r="AE52" s="20"/>
      <c r="AF52" s="20">
        <v>4</v>
      </c>
      <c r="AG52" s="20"/>
      <c r="AH52" s="20"/>
      <c r="AI52" s="20">
        <v>2</v>
      </c>
      <c r="AJ52" s="20">
        <v>4</v>
      </c>
      <c r="AK52" s="20"/>
      <c r="AM52" s="28">
        <v>9</v>
      </c>
      <c r="AN52" s="28">
        <v>14</v>
      </c>
      <c r="AO52" s="28">
        <v>57</v>
      </c>
      <c r="AP52" s="28">
        <v>6</v>
      </c>
      <c r="AQ52" s="28">
        <v>0</v>
      </c>
      <c r="AR52" s="28">
        <v>0</v>
      </c>
      <c r="AS52" s="28">
        <v>12</v>
      </c>
      <c r="AT52" s="28">
        <v>0</v>
      </c>
      <c r="AU52" s="28">
        <v>0</v>
      </c>
      <c r="AV52" s="28">
        <v>0</v>
      </c>
      <c r="AW52" s="28">
        <v>2</v>
      </c>
      <c r="AY52">
        <v>9</v>
      </c>
      <c r="AZ52">
        <v>14</v>
      </c>
      <c r="BA52">
        <v>57</v>
      </c>
      <c r="BB52">
        <v>6</v>
      </c>
      <c r="BC52">
        <v>0</v>
      </c>
      <c r="BD52">
        <v>0</v>
      </c>
      <c r="BE52">
        <v>12</v>
      </c>
      <c r="BF52">
        <v>0</v>
      </c>
      <c r="BG52">
        <v>0</v>
      </c>
      <c r="BH52">
        <v>0</v>
      </c>
      <c r="BI52">
        <v>2</v>
      </c>
    </row>
    <row r="53" spans="1:61">
      <c r="A53" s="28">
        <v>-2600</v>
      </c>
      <c r="C53">
        <v>8</v>
      </c>
      <c r="AB53" s="20"/>
      <c r="AE53" s="20"/>
      <c r="AF53" s="20">
        <v>2</v>
      </c>
      <c r="AG53" s="20"/>
      <c r="AH53" s="20"/>
      <c r="AI53" s="20"/>
      <c r="AJ53" s="20"/>
      <c r="AK53" s="20"/>
      <c r="AM53" s="28">
        <v>0</v>
      </c>
      <c r="AN53" s="28">
        <v>2</v>
      </c>
      <c r="AO53" s="28">
        <v>8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Y53">
        <v>0</v>
      </c>
      <c r="AZ53">
        <v>20</v>
      </c>
      <c r="BA53">
        <v>80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</row>
    <row r="54" spans="1:61">
      <c r="A54" s="28">
        <v>-2650</v>
      </c>
      <c r="C54">
        <v>12</v>
      </c>
      <c r="D54">
        <v>2</v>
      </c>
      <c r="H54">
        <v>14</v>
      </c>
      <c r="I54">
        <v>6</v>
      </c>
      <c r="J54">
        <v>2</v>
      </c>
      <c r="S54">
        <v>4</v>
      </c>
      <c r="AB54" s="20"/>
      <c r="AE54" s="20"/>
      <c r="AF54" s="20">
        <v>4</v>
      </c>
      <c r="AG54" s="20"/>
      <c r="AH54" s="20">
        <v>2</v>
      </c>
      <c r="AI54" s="20"/>
      <c r="AJ54" s="20"/>
      <c r="AK54" s="20"/>
      <c r="AM54" s="28">
        <v>0</v>
      </c>
      <c r="AN54" s="28">
        <v>6</v>
      </c>
      <c r="AO54" s="28">
        <v>12</v>
      </c>
      <c r="AP54" s="28">
        <v>2</v>
      </c>
      <c r="AQ54" s="28">
        <v>0</v>
      </c>
      <c r="AR54" s="28">
        <v>0</v>
      </c>
      <c r="AS54" s="28">
        <v>14</v>
      </c>
      <c r="AT54" s="28">
        <v>6</v>
      </c>
      <c r="AU54" s="28">
        <v>0</v>
      </c>
      <c r="AV54" s="28">
        <v>0</v>
      </c>
      <c r="AW54" s="28">
        <v>6</v>
      </c>
      <c r="AY54">
        <v>0</v>
      </c>
      <c r="AZ54">
        <v>13.043478260869565</v>
      </c>
      <c r="BA54">
        <v>26.086956521739129</v>
      </c>
      <c r="BB54">
        <v>4.3478260869565215</v>
      </c>
      <c r="BC54">
        <v>0</v>
      </c>
      <c r="BD54">
        <v>0</v>
      </c>
      <c r="BE54">
        <v>30.434782608695652</v>
      </c>
      <c r="BF54">
        <v>13.043478260869565</v>
      </c>
      <c r="BG54">
        <v>0</v>
      </c>
      <c r="BH54">
        <v>0</v>
      </c>
      <c r="BI54">
        <v>13.043478260869565</v>
      </c>
    </row>
    <row r="55" spans="1:61">
      <c r="A55" s="28">
        <v>-2725</v>
      </c>
      <c r="B55">
        <v>3</v>
      </c>
      <c r="C55">
        <v>64</v>
      </c>
      <c r="D55">
        <v>9</v>
      </c>
      <c r="G55">
        <v>1</v>
      </c>
      <c r="H55">
        <v>4</v>
      </c>
      <c r="J55">
        <v>3</v>
      </c>
      <c r="K55">
        <v>5</v>
      </c>
      <c r="O55">
        <v>1</v>
      </c>
      <c r="Q55">
        <v>3</v>
      </c>
      <c r="S55">
        <v>2</v>
      </c>
      <c r="AB55" s="20"/>
      <c r="AE55" s="20"/>
      <c r="AF55" s="20">
        <v>3</v>
      </c>
      <c r="AG55" s="20"/>
      <c r="AH55" s="20"/>
      <c r="AI55" s="20"/>
      <c r="AJ55" s="20">
        <v>2</v>
      </c>
      <c r="AK55" s="20"/>
      <c r="AM55" s="28">
        <v>3</v>
      </c>
      <c r="AN55" s="28">
        <v>8</v>
      </c>
      <c r="AO55" s="28">
        <v>64</v>
      </c>
      <c r="AP55" s="28">
        <v>9</v>
      </c>
      <c r="AQ55" s="28">
        <v>0</v>
      </c>
      <c r="AR55" s="28">
        <v>2</v>
      </c>
      <c r="AS55" s="28">
        <v>4</v>
      </c>
      <c r="AT55" s="28">
        <v>0</v>
      </c>
      <c r="AU55" s="28">
        <v>0</v>
      </c>
      <c r="AV55" s="28">
        <v>0</v>
      </c>
      <c r="AW55" s="28">
        <v>10</v>
      </c>
      <c r="AY55">
        <v>3</v>
      </c>
      <c r="AZ55">
        <v>8</v>
      </c>
      <c r="BA55">
        <v>64</v>
      </c>
      <c r="BB55">
        <v>9</v>
      </c>
      <c r="BC55">
        <v>0</v>
      </c>
      <c r="BD55">
        <v>2</v>
      </c>
      <c r="BE55">
        <v>4</v>
      </c>
      <c r="BF55">
        <v>0</v>
      </c>
      <c r="BG55">
        <v>0</v>
      </c>
      <c r="BH55">
        <v>0</v>
      </c>
      <c r="BI55">
        <v>10</v>
      </c>
    </row>
    <row r="56" spans="1:61">
      <c r="A56" s="28">
        <v>-2775</v>
      </c>
      <c r="D56">
        <v>33</v>
      </c>
      <c r="E56">
        <v>6</v>
      </c>
      <c r="H56">
        <v>1</v>
      </c>
      <c r="J56">
        <v>1</v>
      </c>
      <c r="L56">
        <v>1</v>
      </c>
      <c r="R56">
        <v>4</v>
      </c>
      <c r="T56">
        <v>1</v>
      </c>
      <c r="AB56" s="20"/>
      <c r="AE56" s="20"/>
      <c r="AF56" s="20"/>
      <c r="AG56" s="20"/>
      <c r="AH56" s="20"/>
      <c r="AI56" s="20"/>
      <c r="AJ56" s="20"/>
      <c r="AK56" s="20">
        <v>2</v>
      </c>
      <c r="AM56" s="28">
        <v>0</v>
      </c>
      <c r="AN56" s="28">
        <v>0</v>
      </c>
      <c r="AO56" s="28">
        <v>0</v>
      </c>
      <c r="AP56" s="28">
        <v>33</v>
      </c>
      <c r="AQ56" s="28">
        <v>6</v>
      </c>
      <c r="AR56" s="28">
        <v>4</v>
      </c>
      <c r="AS56" s="28">
        <v>3</v>
      </c>
      <c r="AT56" s="28">
        <v>0</v>
      </c>
      <c r="AU56" s="28">
        <v>1</v>
      </c>
      <c r="AV56" s="28">
        <v>1</v>
      </c>
      <c r="AW56" s="28">
        <v>1</v>
      </c>
      <c r="AY56">
        <v>0</v>
      </c>
      <c r="AZ56">
        <v>0</v>
      </c>
      <c r="BA56">
        <v>0</v>
      </c>
      <c r="BB56">
        <v>67.34693877551021</v>
      </c>
      <c r="BC56">
        <v>12.244897959183673</v>
      </c>
      <c r="BD56">
        <v>8.1632653061224492</v>
      </c>
      <c r="BE56">
        <v>6.1224489795918364</v>
      </c>
      <c r="BF56">
        <v>0</v>
      </c>
      <c r="BG56">
        <v>2.0408163265306123</v>
      </c>
      <c r="BH56">
        <v>2.0408163265306123</v>
      </c>
      <c r="BI56">
        <v>2.0408163265306123</v>
      </c>
    </row>
    <row r="57" spans="1:61">
      <c r="A57" s="28">
        <v>-2800</v>
      </c>
      <c r="C57">
        <v>26</v>
      </c>
      <c r="D57">
        <v>2</v>
      </c>
      <c r="H57">
        <v>8</v>
      </c>
      <c r="Q57">
        <v>4</v>
      </c>
      <c r="AB57" s="20"/>
      <c r="AE57" s="20"/>
      <c r="AF57" s="20"/>
      <c r="AG57" s="20"/>
      <c r="AH57" s="20"/>
      <c r="AI57" s="20"/>
      <c r="AJ57" s="20"/>
      <c r="AK57" s="20"/>
      <c r="AM57" s="28">
        <v>4</v>
      </c>
      <c r="AN57" s="28">
        <v>0</v>
      </c>
      <c r="AO57" s="28">
        <v>26</v>
      </c>
      <c r="AP57" s="28">
        <v>2</v>
      </c>
      <c r="AQ57" s="28">
        <v>0</v>
      </c>
      <c r="AR57" s="28">
        <v>0</v>
      </c>
      <c r="AS57" s="28">
        <v>8</v>
      </c>
      <c r="AT57" s="28">
        <v>0</v>
      </c>
      <c r="AU57" s="28">
        <v>0</v>
      </c>
      <c r="AV57" s="28">
        <v>0</v>
      </c>
      <c r="AW57" s="28">
        <v>0</v>
      </c>
      <c r="AY57">
        <v>10</v>
      </c>
      <c r="AZ57">
        <v>0</v>
      </c>
      <c r="BA57">
        <v>65</v>
      </c>
      <c r="BB57">
        <v>5</v>
      </c>
      <c r="BC57">
        <v>0</v>
      </c>
      <c r="BD57">
        <v>0</v>
      </c>
      <c r="BE57">
        <v>20</v>
      </c>
      <c r="BF57">
        <v>0</v>
      </c>
      <c r="BG57">
        <v>0</v>
      </c>
      <c r="BH57">
        <v>0</v>
      </c>
      <c r="BI57">
        <v>0</v>
      </c>
    </row>
    <row r="58" spans="1:61">
      <c r="A58" s="28">
        <v>-2850</v>
      </c>
      <c r="C58">
        <v>2</v>
      </c>
      <c r="H58">
        <v>6</v>
      </c>
      <c r="I58">
        <v>4</v>
      </c>
      <c r="K58">
        <v>2</v>
      </c>
      <c r="AB58" s="20"/>
      <c r="AE58" s="20"/>
      <c r="AF58" s="20">
        <v>2</v>
      </c>
      <c r="AG58" s="20"/>
      <c r="AH58" s="20"/>
      <c r="AI58" s="20"/>
      <c r="AJ58" s="20"/>
      <c r="AK58" s="20"/>
      <c r="AM58" s="28">
        <v>0</v>
      </c>
      <c r="AN58" s="28">
        <v>2</v>
      </c>
      <c r="AO58" s="28">
        <v>2</v>
      </c>
      <c r="AP58" s="28">
        <v>0</v>
      </c>
      <c r="AQ58" s="28">
        <v>0</v>
      </c>
      <c r="AR58" s="28">
        <v>0</v>
      </c>
      <c r="AS58" s="28">
        <v>6</v>
      </c>
      <c r="AT58" s="28">
        <v>4</v>
      </c>
      <c r="AU58" s="28">
        <v>0</v>
      </c>
      <c r="AV58" s="28">
        <v>0</v>
      </c>
      <c r="AW58" s="28">
        <v>2</v>
      </c>
      <c r="AY58">
        <v>0</v>
      </c>
      <c r="AZ58">
        <v>12.5</v>
      </c>
      <c r="BA58">
        <v>12.5</v>
      </c>
      <c r="BB58">
        <v>0</v>
      </c>
      <c r="BC58">
        <v>0</v>
      </c>
      <c r="BD58">
        <v>0</v>
      </c>
      <c r="BE58">
        <v>37.5</v>
      </c>
      <c r="BF58">
        <v>25</v>
      </c>
      <c r="BG58">
        <v>0</v>
      </c>
      <c r="BH58">
        <v>0</v>
      </c>
      <c r="BI58">
        <v>12.5</v>
      </c>
    </row>
    <row r="59" spans="1:61">
      <c r="AB59" s="20"/>
      <c r="AE59" s="20"/>
      <c r="AF59" s="20"/>
      <c r="AG59" s="20"/>
      <c r="AH59" s="20"/>
      <c r="AI59" s="20"/>
      <c r="AJ59" s="20"/>
      <c r="AK59" s="20"/>
    </row>
    <row r="60" spans="1:61">
      <c r="A60" s="40">
        <v>2</v>
      </c>
      <c r="B60" t="s">
        <v>41</v>
      </c>
      <c r="AB60" s="20"/>
      <c r="AE60" s="20"/>
      <c r="AF60" s="20"/>
      <c r="AG60" s="20"/>
      <c r="AH60" s="20"/>
      <c r="AI60" s="20"/>
      <c r="AJ60" s="20"/>
      <c r="AK60" s="20"/>
    </row>
    <row r="61" spans="1:61">
      <c r="AB61" s="20"/>
      <c r="AE61" s="20"/>
      <c r="AF61" s="20"/>
      <c r="AG61" s="20"/>
      <c r="AH61" s="20"/>
      <c r="AI61" s="20"/>
      <c r="AJ61" s="20"/>
      <c r="AK61" s="20"/>
    </row>
    <row r="62" spans="1:61">
      <c r="A62" s="41">
        <v>1</v>
      </c>
      <c r="B62" t="s">
        <v>34</v>
      </c>
      <c r="AB62" s="20"/>
      <c r="AE62" s="20"/>
      <c r="AF62" s="20"/>
      <c r="AG62" s="20"/>
      <c r="AH62" s="20"/>
      <c r="AI62" s="20"/>
      <c r="AJ62" s="20"/>
      <c r="AK62" s="20"/>
    </row>
    <row r="63" spans="1:61">
      <c r="AB63" s="20"/>
      <c r="AE63" s="20"/>
      <c r="AF63" s="20"/>
      <c r="AG63" s="20"/>
      <c r="AH63" s="20"/>
      <c r="AI63" s="20"/>
      <c r="AJ63" s="20"/>
      <c r="AK63" s="20"/>
    </row>
    <row r="64" spans="1:61">
      <c r="A64" s="42">
        <v>3</v>
      </c>
      <c r="B64" t="s">
        <v>38</v>
      </c>
      <c r="AB64" s="20"/>
      <c r="AE64" s="20"/>
      <c r="AF64" s="20"/>
      <c r="AG64" s="20"/>
      <c r="AH64" s="20"/>
      <c r="AI64" s="20"/>
      <c r="AJ64" s="20"/>
      <c r="AK64" s="20"/>
    </row>
    <row r="65" spans="1:37">
      <c r="AB65" s="20"/>
      <c r="AE65" s="20"/>
      <c r="AF65" s="20"/>
      <c r="AG65" s="20"/>
      <c r="AH65" s="20"/>
      <c r="AI65" s="20"/>
      <c r="AJ65" s="20"/>
      <c r="AK65" s="20"/>
    </row>
    <row r="66" spans="1:37">
      <c r="A66" s="43">
        <v>4</v>
      </c>
      <c r="B66" t="s">
        <v>1</v>
      </c>
      <c r="AB66" s="20"/>
      <c r="AE66" s="20"/>
      <c r="AF66" s="20"/>
      <c r="AG66" s="20"/>
      <c r="AH66" s="20"/>
      <c r="AI66" s="20"/>
      <c r="AJ66" s="20"/>
      <c r="AK66" s="20"/>
    </row>
    <row r="67" spans="1:37">
      <c r="AB67" s="20"/>
      <c r="AE67" s="20"/>
      <c r="AF67" s="20"/>
      <c r="AG67" s="20"/>
      <c r="AH67" s="20"/>
      <c r="AI67" s="20"/>
      <c r="AJ67" s="20"/>
      <c r="AK67" s="20"/>
    </row>
    <row r="68" spans="1:37">
      <c r="A68" s="44">
        <v>5</v>
      </c>
      <c r="B68" t="s">
        <v>40</v>
      </c>
      <c r="AB68" s="20"/>
      <c r="AE68" s="20"/>
      <c r="AF68" s="20"/>
      <c r="AG68" s="20"/>
      <c r="AH68" s="20"/>
      <c r="AI68" s="20"/>
      <c r="AJ68" s="20"/>
      <c r="AK68" s="20"/>
    </row>
    <row r="69" spans="1:37">
      <c r="AB69" s="20"/>
      <c r="AE69" s="20"/>
      <c r="AF69" s="20"/>
      <c r="AG69" s="20"/>
      <c r="AH69" s="20"/>
      <c r="AI69" s="20"/>
      <c r="AJ69" s="20"/>
      <c r="AK69" s="20"/>
    </row>
    <row r="70" spans="1:37">
      <c r="A70" s="45">
        <v>6</v>
      </c>
      <c r="B70" t="s">
        <v>14</v>
      </c>
      <c r="AB70" s="20"/>
      <c r="AE70" s="20"/>
      <c r="AF70" s="20"/>
      <c r="AG70" s="20"/>
      <c r="AH70" s="20"/>
      <c r="AI70" s="20"/>
      <c r="AJ70" s="20"/>
      <c r="AK70" s="20"/>
    </row>
    <row r="71" spans="1:37">
      <c r="AB71" s="20"/>
      <c r="AE71" s="20"/>
      <c r="AF71" s="20"/>
      <c r="AG71" s="20"/>
      <c r="AH71" s="20"/>
      <c r="AI71" s="20"/>
      <c r="AJ71" s="20"/>
      <c r="AK71" s="20"/>
    </row>
    <row r="72" spans="1:37">
      <c r="A72" s="46">
        <v>7</v>
      </c>
      <c r="B72" t="s">
        <v>36</v>
      </c>
      <c r="AB72" s="20"/>
      <c r="AE72" s="20"/>
      <c r="AF72" s="20"/>
      <c r="AG72" s="20"/>
      <c r="AH72" s="20"/>
      <c r="AI72" s="20"/>
      <c r="AJ72" s="20"/>
      <c r="AK72" s="20"/>
    </row>
    <row r="73" spans="1:37">
      <c r="AB73" s="20"/>
      <c r="AE73" s="20"/>
      <c r="AF73" s="20"/>
      <c r="AG73" s="20"/>
      <c r="AH73" s="20"/>
      <c r="AI73" s="20"/>
      <c r="AJ73" s="20"/>
      <c r="AK73" s="20"/>
    </row>
    <row r="74" spans="1:37">
      <c r="A74" s="47">
        <v>8</v>
      </c>
      <c r="B74" t="s">
        <v>6</v>
      </c>
      <c r="AB74" s="20"/>
      <c r="AE74" s="20"/>
      <c r="AF74" s="20"/>
      <c r="AG74" s="20"/>
      <c r="AH74" s="20"/>
      <c r="AI74" s="20"/>
      <c r="AJ74" s="20"/>
      <c r="AK74" s="20"/>
    </row>
    <row r="75" spans="1:37">
      <c r="AB75" s="20"/>
      <c r="AE75" s="20"/>
      <c r="AF75" s="20"/>
      <c r="AG75" s="20"/>
      <c r="AH75" s="20"/>
      <c r="AI75" s="20"/>
      <c r="AJ75" s="20"/>
      <c r="AK75" s="20"/>
    </row>
    <row r="76" spans="1:37">
      <c r="A76" s="48">
        <v>9</v>
      </c>
      <c r="B76" t="s">
        <v>10</v>
      </c>
      <c r="AB76" s="20"/>
      <c r="AE76" s="20"/>
      <c r="AF76" s="20"/>
      <c r="AG76" s="20"/>
      <c r="AH76" s="20"/>
      <c r="AI76" s="20"/>
      <c r="AJ76" s="20"/>
      <c r="AK76" s="20"/>
    </row>
    <row r="77" spans="1:37">
      <c r="AB77" s="20"/>
      <c r="AE77" s="20"/>
      <c r="AF77" s="20"/>
      <c r="AG77" s="20"/>
      <c r="AH77" s="20"/>
      <c r="AI77" s="20"/>
      <c r="AJ77" s="20"/>
      <c r="AK77" s="20"/>
    </row>
    <row r="78" spans="1:37">
      <c r="A78" s="49">
        <v>10</v>
      </c>
      <c r="B78" t="s">
        <v>16</v>
      </c>
      <c r="AB78" s="20"/>
      <c r="AE78" s="20"/>
      <c r="AF78" s="20"/>
      <c r="AG78" s="20"/>
      <c r="AH78" s="20"/>
      <c r="AI78" s="20"/>
      <c r="AJ78" s="20"/>
      <c r="AK78" s="20"/>
    </row>
    <row r="79" spans="1:37">
      <c r="AB79" s="20"/>
      <c r="AE79" s="20"/>
      <c r="AF79" s="20"/>
      <c r="AG79" s="20"/>
      <c r="AH79" s="20"/>
      <c r="AI79" s="20"/>
      <c r="AJ79" s="20"/>
      <c r="AK79" s="20"/>
    </row>
    <row r="80" spans="1:37">
      <c r="A80" s="50">
        <v>11</v>
      </c>
      <c r="B80" t="s">
        <v>37</v>
      </c>
      <c r="AB80" s="20"/>
      <c r="AE80" s="20"/>
      <c r="AF80" s="20"/>
      <c r="AG80" s="20"/>
      <c r="AH80" s="20"/>
      <c r="AI80" s="20"/>
      <c r="AJ80" s="20"/>
      <c r="AK80" s="20"/>
    </row>
    <row r="81" spans="28:37">
      <c r="AB81" s="20"/>
      <c r="AE81" s="20"/>
      <c r="AF81" s="20"/>
      <c r="AG81" s="20"/>
      <c r="AH81" s="20"/>
      <c r="AI81" s="20"/>
      <c r="AJ81" s="20"/>
      <c r="AK81" s="20"/>
    </row>
    <row r="82" spans="28:37">
      <c r="AB82" s="20"/>
      <c r="AE82" s="20"/>
      <c r="AF82" s="20"/>
      <c r="AG82" s="20"/>
      <c r="AH82" s="20"/>
      <c r="AI82" s="20"/>
      <c r="AJ82" s="20"/>
      <c r="AK82" s="20"/>
    </row>
    <row r="83" spans="28:37">
      <c r="AB83" s="20"/>
      <c r="AE83" s="20"/>
      <c r="AF83" s="20"/>
      <c r="AG83" s="20"/>
      <c r="AH83" s="20"/>
      <c r="AI83" s="20"/>
      <c r="AJ83" s="20"/>
      <c r="AK83" s="20"/>
    </row>
    <row r="84" spans="28:37">
      <c r="AB84" s="20"/>
      <c r="AE84" s="20"/>
      <c r="AF84" s="20"/>
      <c r="AG84" s="20"/>
      <c r="AH84" s="20"/>
      <c r="AI84" s="20"/>
      <c r="AJ84" s="20"/>
      <c r="AK84" s="20"/>
    </row>
    <row r="85" spans="28:37">
      <c r="AB85" s="20"/>
      <c r="AE85" s="20"/>
      <c r="AF85" s="20"/>
      <c r="AG85" s="20"/>
      <c r="AH85" s="20"/>
      <c r="AI85" s="20"/>
      <c r="AJ85" s="20"/>
      <c r="AK85" s="20"/>
    </row>
    <row r="86" spans="28:37">
      <c r="AB86" s="20"/>
      <c r="AE86" s="20"/>
      <c r="AF86" s="20"/>
      <c r="AG86" s="20"/>
      <c r="AH86" s="20"/>
      <c r="AI86" s="20"/>
      <c r="AJ86" s="20"/>
      <c r="AK86" s="20"/>
    </row>
    <row r="87" spans="28:37">
      <c r="AB87" s="20"/>
      <c r="AE87" s="20"/>
      <c r="AF87" s="20"/>
      <c r="AG87" s="20"/>
      <c r="AH87" s="20"/>
      <c r="AI87" s="20"/>
      <c r="AJ87" s="20"/>
      <c r="AK87" s="20"/>
    </row>
    <row r="88" spans="28:37">
      <c r="AB88" s="20"/>
      <c r="AE88" s="20"/>
      <c r="AF88" s="20"/>
      <c r="AG88" s="20"/>
      <c r="AH88" s="20"/>
      <c r="AI88" s="20"/>
      <c r="AJ88" s="20"/>
      <c r="AK88" s="20"/>
    </row>
    <row r="89" spans="28:37">
      <c r="AB89" s="20"/>
      <c r="AE89" s="20"/>
      <c r="AF89" s="20"/>
      <c r="AG89" s="20"/>
      <c r="AH89" s="20"/>
      <c r="AI89" s="20"/>
      <c r="AJ89" s="20"/>
      <c r="AK89" s="20"/>
    </row>
    <row r="90" spans="28:37">
      <c r="AB90" s="20"/>
      <c r="AE90" s="20"/>
      <c r="AF90" s="20"/>
      <c r="AG90" s="20"/>
      <c r="AH90" s="20"/>
      <c r="AI90" s="20"/>
      <c r="AJ90" s="20"/>
      <c r="AK90" s="20"/>
    </row>
    <row r="91" spans="28:37">
      <c r="AB91" s="20"/>
      <c r="AE91" s="20"/>
      <c r="AF91" s="20"/>
      <c r="AG91" s="20"/>
      <c r="AH91" s="20"/>
      <c r="AI91" s="20"/>
      <c r="AJ91" s="20"/>
      <c r="AK91" s="20"/>
    </row>
    <row r="92" spans="28:37">
      <c r="AB92" s="20"/>
      <c r="AE92" s="20"/>
      <c r="AF92" s="20"/>
      <c r="AG92" s="20"/>
      <c r="AH92" s="20"/>
      <c r="AI92" s="20"/>
      <c r="AJ92" s="20"/>
      <c r="AK92" s="20"/>
    </row>
    <row r="93" spans="28:37">
      <c r="AB93" s="20"/>
      <c r="AE93" s="20"/>
      <c r="AF93" s="20"/>
      <c r="AG93" s="20"/>
      <c r="AH93" s="20"/>
      <c r="AI93" s="20"/>
      <c r="AJ93" s="20"/>
      <c r="AK93" s="20"/>
    </row>
    <row r="94" spans="28:37">
      <c r="AB94" s="20"/>
      <c r="AE94" s="20"/>
      <c r="AF94" s="20"/>
      <c r="AG94" s="20"/>
      <c r="AH94" s="20"/>
      <c r="AI94" s="20"/>
      <c r="AJ94" s="20"/>
      <c r="AK94" s="20"/>
    </row>
  </sheetData>
  <mergeCells count="5">
    <mergeCell ref="B2:AK2"/>
    <mergeCell ref="AM2:AW2"/>
    <mergeCell ref="AY2:BI2"/>
    <mergeCell ref="A1:BI1"/>
    <mergeCell ref="A3:BI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45" zoomScale="115" zoomScaleNormal="115" workbookViewId="0">
      <selection activeCell="L1" sqref="B1:L1"/>
    </sheetView>
  </sheetViews>
  <sheetFormatPr defaultColWidth="8.81640625" defaultRowHeight="14.5"/>
  <cols>
    <col min="1" max="1" width="12.81640625" style="27" bestFit="1" customWidth="1"/>
    <col min="2" max="4" width="3.453125" customWidth="1"/>
    <col min="5" max="5" width="3.36328125" bestFit="1" customWidth="1"/>
    <col min="6" max="6" width="3.81640625" customWidth="1"/>
    <col min="7" max="12" width="3.36328125" bestFit="1" customWidth="1"/>
    <col min="14" max="14" width="47.453125" customWidth="1"/>
  </cols>
  <sheetData>
    <row r="1" spans="1:14" ht="268.5">
      <c r="B1" s="3" t="s">
        <v>34</v>
      </c>
      <c r="C1" s="2" t="s">
        <v>35</v>
      </c>
      <c r="D1" s="13" t="s">
        <v>38</v>
      </c>
      <c r="E1" s="7" t="s">
        <v>1</v>
      </c>
      <c r="F1" s="8" t="s">
        <v>21</v>
      </c>
      <c r="G1" s="11" t="s">
        <v>14</v>
      </c>
      <c r="H1" s="5" t="s">
        <v>36</v>
      </c>
      <c r="I1" s="15" t="s">
        <v>6</v>
      </c>
      <c r="J1" s="24" t="s">
        <v>10</v>
      </c>
      <c r="K1" s="25" t="s">
        <v>16</v>
      </c>
      <c r="L1" s="10" t="s">
        <v>37</v>
      </c>
    </row>
    <row r="2" spans="1:14">
      <c r="A2" s="27">
        <f>Arkusz1!A5</f>
        <v>-10</v>
      </c>
      <c r="B2">
        <f>Arkusz1!Q5+Arkusz1!W5</f>
        <v>0</v>
      </c>
      <c r="C2">
        <f>Arkusz1!B5+Arkusz1!N5+Arkusz1!V5+Arkusz1!Z5+Arkusz1!AC5+Arkusz1!AD5+Arkusz1!AF5+Arkusz1!AH5+Arkusz1!AJ5</f>
        <v>7</v>
      </c>
      <c r="D2">
        <f>Arkusz1!C5</f>
        <v>82</v>
      </c>
      <c r="E2">
        <f>Arkusz1!D5</f>
        <v>9</v>
      </c>
      <c r="F2">
        <f>Arkusz1!E5+Arkusz1!F5+Arkusz1!Y5</f>
        <v>3</v>
      </c>
      <c r="G2">
        <f>Arkusz1!G5+Arkusz1!O5+Arkusz1!R5</f>
        <v>0</v>
      </c>
      <c r="H2">
        <f>Arkusz1!H5+Arkusz1!AA5+Arkusz1!AK5</f>
        <v>0</v>
      </c>
      <c r="I2">
        <f>Arkusz1!I5</f>
        <v>0</v>
      </c>
      <c r="J2">
        <f>Arkusz1!L5+Arkusz1!M5</f>
        <v>0</v>
      </c>
      <c r="K2">
        <f>Arkusz1!T5</f>
        <v>0</v>
      </c>
      <c r="L2">
        <f>Arkusz1!J5+Arkusz1!K5+Arkusz1!P5+Arkusz1!S5+Arkusz1!U5+Arkusz1!X5+Arkusz1!AB5+Arkusz1!AE5+Arkusz1!AG5+Arkusz1!AI5</f>
        <v>0</v>
      </c>
    </row>
    <row r="3" spans="1:14">
      <c r="A3" s="27">
        <f>Arkusz1!A6</f>
        <v>-15</v>
      </c>
      <c r="B3">
        <f>Arkusz1!Q6+Arkusz1!W6</f>
        <v>0</v>
      </c>
      <c r="C3">
        <f>Arkusz1!B6+Arkusz1!N6+Arkusz1!V6+Arkusz1!Z6+Arkusz1!AC6+Arkusz1!AD6+Arkusz1!AF6+Arkusz1!AH6+Arkusz1!AJ6</f>
        <v>7</v>
      </c>
      <c r="D3">
        <f>Arkusz1!C6</f>
        <v>78</v>
      </c>
      <c r="E3">
        <f>Arkusz1!D6</f>
        <v>12</v>
      </c>
      <c r="F3">
        <f>Arkusz1!E6+Arkusz1!F6+Arkusz1!Y6</f>
        <v>0</v>
      </c>
      <c r="G3">
        <f>Arkusz1!G6+Arkusz1!O6+Arkusz1!R6</f>
        <v>2</v>
      </c>
      <c r="H3">
        <f>Arkusz1!H6+Arkusz1!AA6+Arkusz1!AK6</f>
        <v>1</v>
      </c>
      <c r="I3">
        <f>Arkusz1!I6</f>
        <v>0</v>
      </c>
      <c r="J3">
        <f>Arkusz1!L6+Arkusz1!M6</f>
        <v>0</v>
      </c>
      <c r="K3">
        <f>Arkusz1!T6</f>
        <v>0</v>
      </c>
      <c r="L3">
        <f>Arkusz1!J6+Arkusz1!K6+Arkusz1!P6+Arkusz1!S6+Arkusz1!U6+Arkusz1!X6+Arkusz1!AB6+Arkusz1!AE6+Arkusz1!AG6+Arkusz1!AI6</f>
        <v>0</v>
      </c>
      <c r="N3" s="4" t="s">
        <v>34</v>
      </c>
    </row>
    <row r="4" spans="1:14">
      <c r="A4" s="27">
        <f>Arkusz1!A7</f>
        <v>-25</v>
      </c>
      <c r="B4">
        <f>Arkusz1!Q7+Arkusz1!W7</f>
        <v>0</v>
      </c>
      <c r="C4">
        <f>Arkusz1!B7+Arkusz1!N7+Arkusz1!V7+Arkusz1!Z7+Arkusz1!AC7+Arkusz1!AD7+Arkusz1!AF7+Arkusz1!AH7+Arkusz1!AJ7</f>
        <v>4</v>
      </c>
      <c r="D4">
        <f>Arkusz1!C7</f>
        <v>91</v>
      </c>
      <c r="E4">
        <f>Arkusz1!D7</f>
        <v>4</v>
      </c>
      <c r="F4">
        <f>Arkusz1!E7+Arkusz1!F7+Arkusz1!Y7</f>
        <v>0</v>
      </c>
      <c r="G4">
        <f>Arkusz1!G7+Arkusz1!O7+Arkusz1!R7</f>
        <v>1</v>
      </c>
      <c r="H4">
        <f>Arkusz1!H7+Arkusz1!AA7+Arkusz1!AK7</f>
        <v>0</v>
      </c>
      <c r="I4">
        <f>Arkusz1!I7</f>
        <v>0</v>
      </c>
      <c r="J4">
        <f>Arkusz1!L7+Arkusz1!M7</f>
        <v>0</v>
      </c>
      <c r="K4">
        <f>Arkusz1!T7</f>
        <v>0</v>
      </c>
      <c r="L4">
        <f>Arkusz1!J7+Arkusz1!K7+Arkusz1!P7+Arkusz1!S7+Arkusz1!U7+Arkusz1!X7+Arkusz1!AB7+Arkusz1!AE7+Arkusz1!AG7+Arkusz1!AI7</f>
        <v>0</v>
      </c>
    </row>
    <row r="5" spans="1:14">
      <c r="A5" s="27">
        <f>Arkusz1!A8</f>
        <v>-30</v>
      </c>
      <c r="B5">
        <f>Arkusz1!Q8+Arkusz1!W8</f>
        <v>0</v>
      </c>
      <c r="C5">
        <f>Arkusz1!B8+Arkusz1!N8+Arkusz1!V8+Arkusz1!Z8+Arkusz1!AC8+Arkusz1!AD8+Arkusz1!AF8+Arkusz1!AH8+Arkusz1!AJ8</f>
        <v>8</v>
      </c>
      <c r="D5">
        <f>Arkusz1!C8</f>
        <v>89</v>
      </c>
      <c r="E5">
        <f>Arkusz1!D8</f>
        <v>3</v>
      </c>
      <c r="F5">
        <f>Arkusz1!E8+Arkusz1!F8+Arkusz1!Y8</f>
        <v>0</v>
      </c>
      <c r="G5">
        <f>Arkusz1!G8+Arkusz1!O8+Arkusz1!R8</f>
        <v>0</v>
      </c>
      <c r="H5">
        <f>Arkusz1!H8+Arkusz1!AA8+Arkusz1!AK8</f>
        <v>0</v>
      </c>
      <c r="I5">
        <f>Arkusz1!I8</f>
        <v>0</v>
      </c>
      <c r="J5">
        <f>Arkusz1!L8+Arkusz1!M8</f>
        <v>0</v>
      </c>
      <c r="K5">
        <f>Arkusz1!T8</f>
        <v>0</v>
      </c>
      <c r="L5">
        <f>Arkusz1!J8+Arkusz1!K8+Arkusz1!P8+Arkusz1!S8+Arkusz1!U8+Arkusz1!X8+Arkusz1!AB8+Arkusz1!AE8+Arkusz1!AG8+Arkusz1!AI8</f>
        <v>0</v>
      </c>
      <c r="N5" s="1" t="s">
        <v>35</v>
      </c>
    </row>
    <row r="6" spans="1:14">
      <c r="A6" s="27">
        <f>Arkusz1!A9</f>
        <v>-40</v>
      </c>
      <c r="B6">
        <f>Arkusz1!Q9+Arkusz1!W9</f>
        <v>0</v>
      </c>
      <c r="C6">
        <f>Arkusz1!B9+Arkusz1!N9+Arkusz1!V9+Arkusz1!Z9+Arkusz1!AC9+Arkusz1!AD9+Arkusz1!AF9+Arkusz1!AH9+Arkusz1!AJ9</f>
        <v>4</v>
      </c>
      <c r="D6">
        <f>Arkusz1!C9</f>
        <v>20</v>
      </c>
      <c r="E6">
        <f>Arkusz1!D9</f>
        <v>0</v>
      </c>
      <c r="F6">
        <f>Arkusz1!E9+Arkusz1!F9+Arkusz1!Y9</f>
        <v>0</v>
      </c>
      <c r="G6">
        <f>Arkusz1!G9+Arkusz1!O9+Arkusz1!R9</f>
        <v>0</v>
      </c>
      <c r="H6">
        <f>Arkusz1!H9+Arkusz1!AA9+Arkusz1!AK9</f>
        <v>6</v>
      </c>
      <c r="I6">
        <f>Arkusz1!I9</f>
        <v>4</v>
      </c>
      <c r="J6">
        <f>Arkusz1!L9+Arkusz1!M9</f>
        <v>0</v>
      </c>
      <c r="K6">
        <f>Arkusz1!T9</f>
        <v>0</v>
      </c>
      <c r="L6">
        <f>Arkusz1!J9+Arkusz1!K9+Arkusz1!P9+Arkusz1!S9+Arkusz1!U9+Arkusz1!X9+Arkusz1!AB9+Arkusz1!AE9+Arkusz1!AG9+Arkusz1!AI9</f>
        <v>2</v>
      </c>
    </row>
    <row r="7" spans="1:14">
      <c r="A7" s="27">
        <f>Arkusz1!A10</f>
        <v>-80</v>
      </c>
      <c r="B7">
        <f>Arkusz1!Q10+Arkusz1!W10</f>
        <v>0</v>
      </c>
      <c r="C7">
        <f>Arkusz1!B10+Arkusz1!N10+Arkusz1!V10+Arkusz1!Z10+Arkusz1!AC10+Arkusz1!AD10+Arkusz1!AF10+Arkusz1!AH10+Arkusz1!AJ10</f>
        <v>2</v>
      </c>
      <c r="D7">
        <f>Arkusz1!C10</f>
        <v>10</v>
      </c>
      <c r="E7">
        <f>Arkusz1!D10</f>
        <v>2</v>
      </c>
      <c r="F7">
        <f>Arkusz1!E10+Arkusz1!F10+Arkusz1!Y10</f>
        <v>0</v>
      </c>
      <c r="G7">
        <f>Arkusz1!G10+Arkusz1!O10+Arkusz1!R10</f>
        <v>4</v>
      </c>
      <c r="H7">
        <f>Arkusz1!H10+Arkusz1!AA10+Arkusz1!AK10</f>
        <v>0</v>
      </c>
      <c r="I7">
        <f>Arkusz1!I10</f>
        <v>2</v>
      </c>
      <c r="J7">
        <f>Arkusz1!L10+Arkusz1!M10</f>
        <v>2</v>
      </c>
      <c r="K7">
        <f>Arkusz1!T10</f>
        <v>0</v>
      </c>
      <c r="L7">
        <f>Arkusz1!J10+Arkusz1!K10+Arkusz1!P10+Arkusz1!S10+Arkusz1!U10+Arkusz1!X10+Arkusz1!AB10+Arkusz1!AE10+Arkusz1!AG10+Arkusz1!AI10</f>
        <v>2</v>
      </c>
      <c r="N7" s="23" t="s">
        <v>38</v>
      </c>
    </row>
    <row r="8" spans="1:14">
      <c r="A8" s="27">
        <f>Arkusz1!A11</f>
        <v>-120</v>
      </c>
      <c r="B8">
        <f>Arkusz1!Q11+Arkusz1!W11</f>
        <v>0</v>
      </c>
      <c r="C8">
        <f>Arkusz1!B11+Arkusz1!N11+Arkusz1!V11+Arkusz1!Z11+Arkusz1!AC11+Arkusz1!AD11+Arkusz1!AF11+Arkusz1!AH11+Arkusz1!AJ11</f>
        <v>2</v>
      </c>
      <c r="D8">
        <f>Arkusz1!C11</f>
        <v>10</v>
      </c>
      <c r="E8">
        <f>Arkusz1!D11</f>
        <v>2</v>
      </c>
      <c r="F8">
        <f>Arkusz1!E11+Arkusz1!F11+Arkusz1!Y11</f>
        <v>0</v>
      </c>
      <c r="G8">
        <f>Arkusz1!G11+Arkusz1!O11+Arkusz1!R11</f>
        <v>6</v>
      </c>
      <c r="H8">
        <f>Arkusz1!H11+Arkusz1!AA11+Arkusz1!AK11</f>
        <v>0</v>
      </c>
      <c r="I8">
        <f>Arkusz1!I11</f>
        <v>0</v>
      </c>
      <c r="J8">
        <f>Arkusz1!L11+Arkusz1!M11</f>
        <v>0</v>
      </c>
      <c r="K8">
        <f>Arkusz1!T11</f>
        <v>0</v>
      </c>
      <c r="L8">
        <f>Arkusz1!J11+Arkusz1!K11+Arkusz1!P11+Arkusz1!S11+Arkusz1!U11+Arkusz1!X11+Arkusz1!AB11+Arkusz1!AE11+Arkusz1!AG11+Arkusz1!AI11</f>
        <v>0</v>
      </c>
    </row>
    <row r="9" spans="1:14">
      <c r="A9" s="27">
        <f>Arkusz1!A12</f>
        <v>-190</v>
      </c>
      <c r="B9">
        <f>Arkusz1!Q12+Arkusz1!W12</f>
        <v>2</v>
      </c>
      <c r="C9">
        <f>Arkusz1!B12+Arkusz1!N12+Arkusz1!V12+Arkusz1!Z12+Arkusz1!AC12+Arkusz1!AD12+Arkusz1!AF12+Arkusz1!AH12+Arkusz1!AJ12</f>
        <v>3</v>
      </c>
      <c r="D9">
        <f>Arkusz1!C12</f>
        <v>56</v>
      </c>
      <c r="E9">
        <f>Arkusz1!D12</f>
        <v>2</v>
      </c>
      <c r="F9">
        <f>Arkusz1!E12+Arkusz1!F12+Arkusz1!Y12</f>
        <v>0</v>
      </c>
      <c r="G9">
        <f>Arkusz1!G12+Arkusz1!O12+Arkusz1!R12</f>
        <v>17</v>
      </c>
      <c r="H9">
        <f>Arkusz1!H12+Arkusz1!AA12+Arkusz1!AK12</f>
        <v>0</v>
      </c>
      <c r="I9">
        <f>Arkusz1!I12</f>
        <v>8</v>
      </c>
      <c r="J9">
        <f>Arkusz1!L12+Arkusz1!M12</f>
        <v>5</v>
      </c>
      <c r="K9">
        <f>Arkusz1!T12</f>
        <v>0</v>
      </c>
      <c r="L9">
        <f>Arkusz1!J12+Arkusz1!K12+Arkusz1!P12+Arkusz1!S12+Arkusz1!U12+Arkusz1!X12+Arkusz1!AB12+Arkusz1!AE12+Arkusz1!AG12+Arkusz1!AI12</f>
        <v>7</v>
      </c>
      <c r="N9" s="14" t="s">
        <v>1</v>
      </c>
    </row>
    <row r="10" spans="1:14">
      <c r="A10" s="27">
        <f>Arkusz1!A13</f>
        <v>-250</v>
      </c>
      <c r="B10">
        <f>Arkusz1!Q13+Arkusz1!W13</f>
        <v>2</v>
      </c>
      <c r="C10">
        <f>Arkusz1!B13+Arkusz1!N13+Arkusz1!V13+Arkusz1!Z13+Arkusz1!AC13+Arkusz1!AD13+Arkusz1!AF13+Arkusz1!AH13+Arkusz1!AJ13</f>
        <v>0</v>
      </c>
      <c r="D10">
        <f>Arkusz1!C13</f>
        <v>83</v>
      </c>
      <c r="E10">
        <f>Arkusz1!D13</f>
        <v>2</v>
      </c>
      <c r="F10">
        <f>Arkusz1!E13+Arkusz1!F13+Arkusz1!Y13</f>
        <v>0</v>
      </c>
      <c r="G10">
        <f>Arkusz1!G13+Arkusz1!O13+Arkusz1!R13</f>
        <v>8</v>
      </c>
      <c r="H10">
        <f>Arkusz1!H13+Arkusz1!AA13+Arkusz1!AK13</f>
        <v>0</v>
      </c>
      <c r="I10">
        <f>Arkusz1!I13</f>
        <v>0</v>
      </c>
      <c r="J10">
        <f>Arkusz1!L13+Arkusz1!M13</f>
        <v>0</v>
      </c>
      <c r="K10">
        <f>Arkusz1!T13</f>
        <v>0</v>
      </c>
      <c r="L10">
        <f>Arkusz1!J13+Arkusz1!K13+Arkusz1!P13+Arkusz1!S13+Arkusz1!U13+Arkusz1!X13+Arkusz1!AB13+Arkusz1!AE13+Arkusz1!AG13+Arkusz1!AI13</f>
        <v>5</v>
      </c>
    </row>
    <row r="11" spans="1:14">
      <c r="A11" s="27">
        <f>Arkusz1!A14</f>
        <v>-325</v>
      </c>
      <c r="B11">
        <f>Arkusz1!Q14+Arkusz1!W14</f>
        <v>2</v>
      </c>
      <c r="C11">
        <f>Arkusz1!B14+Arkusz1!N14+Arkusz1!V14+Arkusz1!Z14+Arkusz1!AC14+Arkusz1!AD14+Arkusz1!AF14+Arkusz1!AH14+Arkusz1!AJ14</f>
        <v>3</v>
      </c>
      <c r="D11">
        <f>Arkusz1!C14</f>
        <v>11</v>
      </c>
      <c r="E11">
        <f>Arkusz1!D14</f>
        <v>4</v>
      </c>
      <c r="F11">
        <f>Arkusz1!E14+Arkusz1!F14+Arkusz1!Y14</f>
        <v>0</v>
      </c>
      <c r="G11">
        <f>Arkusz1!G14+Arkusz1!O14+Arkusz1!R14</f>
        <v>1</v>
      </c>
      <c r="H11">
        <f>Arkusz1!H14+Arkusz1!AA14+Arkusz1!AK14</f>
        <v>0</v>
      </c>
      <c r="I11">
        <f>Arkusz1!I14</f>
        <v>1</v>
      </c>
      <c r="J11">
        <f>Arkusz1!L14+Arkusz1!M14</f>
        <v>0</v>
      </c>
      <c r="K11">
        <f>Arkusz1!T14</f>
        <v>72</v>
      </c>
      <c r="L11">
        <f>Arkusz1!J14+Arkusz1!K14+Arkusz1!P14+Arkusz1!S14+Arkusz1!U14+Arkusz1!X14+Arkusz1!AB14+Arkusz1!AE14+Arkusz1!AG14+Arkusz1!AI14</f>
        <v>6</v>
      </c>
      <c r="N11" s="18" t="s">
        <v>21</v>
      </c>
    </row>
    <row r="12" spans="1:14">
      <c r="A12" s="27">
        <f>Arkusz1!A15</f>
        <v>-350</v>
      </c>
      <c r="B12">
        <f>Arkusz1!Q15+Arkusz1!W15</f>
        <v>0</v>
      </c>
      <c r="C12">
        <f>Arkusz1!B15+Arkusz1!N15+Arkusz1!V15+Arkusz1!Z15+Arkusz1!AC15+Arkusz1!AD15+Arkusz1!AF15+Arkusz1!AH15+Arkusz1!AJ15</f>
        <v>6</v>
      </c>
      <c r="D12">
        <f>Arkusz1!C15</f>
        <v>40</v>
      </c>
      <c r="E12">
        <f>Arkusz1!D15</f>
        <v>6</v>
      </c>
      <c r="F12">
        <f>Arkusz1!E15+Arkusz1!F15+Arkusz1!Y15</f>
        <v>0</v>
      </c>
      <c r="G12">
        <f>Arkusz1!G15+Arkusz1!O15+Arkusz1!R15</f>
        <v>7</v>
      </c>
      <c r="H12">
        <f>Arkusz1!H15+Arkusz1!AA15+Arkusz1!AK15</f>
        <v>0</v>
      </c>
      <c r="I12">
        <f>Arkusz1!I15</f>
        <v>0</v>
      </c>
      <c r="J12">
        <f>Arkusz1!L15+Arkusz1!M15</f>
        <v>0</v>
      </c>
      <c r="K12">
        <f>Arkusz1!T15</f>
        <v>25</v>
      </c>
      <c r="L12">
        <f>Arkusz1!J15+Arkusz1!K15+Arkusz1!P15+Arkusz1!S15+Arkusz1!U15+Arkusz1!X15+Arkusz1!AB15+Arkusz1!AE15+Arkusz1!AG15+Arkusz1!AI15</f>
        <v>16</v>
      </c>
    </row>
    <row r="13" spans="1:14">
      <c r="A13" s="27">
        <f>Arkusz1!A16</f>
        <v>-435</v>
      </c>
      <c r="B13">
        <f>Arkusz1!Q16+Arkusz1!W16</f>
        <v>0</v>
      </c>
      <c r="C13">
        <f>Arkusz1!B16+Arkusz1!N16+Arkusz1!V16+Arkusz1!Z16+Arkusz1!AC16+Arkusz1!AD16+Arkusz1!AF16+Arkusz1!AH16+Arkusz1!AJ16</f>
        <v>3</v>
      </c>
      <c r="D13">
        <f>Arkusz1!C16</f>
        <v>53</v>
      </c>
      <c r="E13">
        <f>Arkusz1!D16</f>
        <v>0</v>
      </c>
      <c r="F13">
        <f>Arkusz1!E16+Arkusz1!F16+Arkusz1!Y16</f>
        <v>0</v>
      </c>
      <c r="G13">
        <f>Arkusz1!G16+Arkusz1!O16+Arkusz1!R16</f>
        <v>0</v>
      </c>
      <c r="H13">
        <f>Arkusz1!H16+Arkusz1!AA16+Arkusz1!AK16</f>
        <v>0</v>
      </c>
      <c r="I13">
        <f>Arkusz1!I16</f>
        <v>0</v>
      </c>
      <c r="J13">
        <f>Arkusz1!L16+Arkusz1!M16</f>
        <v>32</v>
      </c>
      <c r="K13">
        <f>Arkusz1!T16</f>
        <v>11</v>
      </c>
      <c r="L13">
        <f>Arkusz1!J16+Arkusz1!K16+Arkusz1!P16+Arkusz1!S16+Arkusz1!U16+Arkusz1!X16+Arkusz1!AB16+Arkusz1!AE16+Arkusz1!AG16+Arkusz1!AI16</f>
        <v>1</v>
      </c>
      <c r="N13" s="12" t="s">
        <v>14</v>
      </c>
    </row>
    <row r="14" spans="1:14">
      <c r="A14" s="27">
        <f>Arkusz1!A17</f>
        <v>-585</v>
      </c>
      <c r="B14">
        <f>Arkusz1!Q17+Arkusz1!W17</f>
        <v>2</v>
      </c>
      <c r="C14">
        <f>Arkusz1!B17+Arkusz1!N17+Arkusz1!V17+Arkusz1!Z17+Arkusz1!AC17+Arkusz1!AD17+Arkusz1!AF17+Arkusz1!AH17+Arkusz1!AJ17</f>
        <v>4</v>
      </c>
      <c r="D14">
        <f>Arkusz1!C17</f>
        <v>49</v>
      </c>
      <c r="E14">
        <f>Arkusz1!D17</f>
        <v>15</v>
      </c>
      <c r="F14">
        <f>Arkusz1!E17+Arkusz1!F17+Arkusz1!Y17</f>
        <v>0</v>
      </c>
      <c r="G14">
        <f>Arkusz1!G17+Arkusz1!O17+Arkusz1!R17</f>
        <v>2</v>
      </c>
      <c r="H14">
        <f>Arkusz1!H17+Arkusz1!AA17+Arkusz1!AK17</f>
        <v>1</v>
      </c>
      <c r="I14">
        <f>Arkusz1!I17</f>
        <v>5</v>
      </c>
      <c r="J14">
        <f>Arkusz1!L17+Arkusz1!M17</f>
        <v>16</v>
      </c>
      <c r="K14">
        <f>Arkusz1!T17</f>
        <v>0</v>
      </c>
      <c r="L14">
        <f>Arkusz1!J17+Arkusz1!K17+Arkusz1!P17+Arkusz1!S17+Arkusz1!U17+Arkusz1!X17+Arkusz1!AB17+Arkusz1!AE17+Arkusz1!AG17+Arkusz1!AI17</f>
        <v>6</v>
      </c>
    </row>
    <row r="15" spans="1:14">
      <c r="A15" s="27">
        <f>Arkusz1!A18</f>
        <v>-635</v>
      </c>
      <c r="B15">
        <f>Arkusz1!Q18+Arkusz1!W18</f>
        <v>12</v>
      </c>
      <c r="C15">
        <f>Arkusz1!B18+Arkusz1!N18+Arkusz1!V18+Arkusz1!Z18+Arkusz1!AC18+Arkusz1!AD18+Arkusz1!AF18+Arkusz1!AH18+Arkusz1!AJ18</f>
        <v>4</v>
      </c>
      <c r="D15">
        <f>Arkusz1!C18</f>
        <v>59</v>
      </c>
      <c r="E15">
        <f>Arkusz1!D18</f>
        <v>0</v>
      </c>
      <c r="F15">
        <f>Arkusz1!E18+Arkusz1!F18+Arkusz1!Y18</f>
        <v>4</v>
      </c>
      <c r="G15">
        <f>Arkusz1!G18+Arkusz1!O18+Arkusz1!R18</f>
        <v>0</v>
      </c>
      <c r="H15">
        <f>Arkusz1!H18+Arkusz1!AA18+Arkusz1!AK18</f>
        <v>3</v>
      </c>
      <c r="I15">
        <f>Arkusz1!I18</f>
        <v>0</v>
      </c>
      <c r="J15">
        <f>Arkusz1!L18+Arkusz1!M18</f>
        <v>18</v>
      </c>
      <c r="K15">
        <f>Arkusz1!T18</f>
        <v>0</v>
      </c>
      <c r="L15">
        <f>Arkusz1!J18+Arkusz1!K18+Arkusz1!P18+Arkusz1!S18+Arkusz1!U18+Arkusz1!X18+Arkusz1!AB18+Arkusz1!AE18+Arkusz1!AG18+Arkusz1!AI18</f>
        <v>0</v>
      </c>
      <c r="N15" s="6" t="s">
        <v>36</v>
      </c>
    </row>
    <row r="16" spans="1:14">
      <c r="A16" s="27">
        <f>Arkusz1!A19</f>
        <v>-690</v>
      </c>
      <c r="B16">
        <f>Arkusz1!Q19+Arkusz1!W19</f>
        <v>0</v>
      </c>
      <c r="C16">
        <f>Arkusz1!B19+Arkusz1!N19+Arkusz1!V19+Arkusz1!Z19+Arkusz1!AC19+Arkusz1!AD19+Arkusz1!AF19+Arkusz1!AH19+Arkusz1!AJ19</f>
        <v>2</v>
      </c>
      <c r="D16">
        <f>Arkusz1!C19</f>
        <v>34</v>
      </c>
      <c r="E16">
        <f>Arkusz1!D19</f>
        <v>0</v>
      </c>
      <c r="F16">
        <f>Arkusz1!E19+Arkusz1!F19+Arkusz1!Y19</f>
        <v>0</v>
      </c>
      <c r="G16">
        <f>Arkusz1!G19+Arkusz1!O19+Arkusz1!R19</f>
        <v>2</v>
      </c>
      <c r="H16">
        <f>Arkusz1!H19+Arkusz1!AA19+Arkusz1!AK19</f>
        <v>0</v>
      </c>
      <c r="I16">
        <f>Arkusz1!I19</f>
        <v>16</v>
      </c>
      <c r="J16">
        <f>Arkusz1!L19+Arkusz1!M19</f>
        <v>0</v>
      </c>
      <c r="K16">
        <f>Arkusz1!T19</f>
        <v>0</v>
      </c>
      <c r="L16">
        <f>Arkusz1!J19+Arkusz1!K19+Arkusz1!P19+Arkusz1!S19+Arkusz1!U19+Arkusz1!X19+Arkusz1!AB19+Arkusz1!AE19+Arkusz1!AG19+Arkusz1!AI19</f>
        <v>3</v>
      </c>
    </row>
    <row r="17" spans="1:14">
      <c r="A17" s="27">
        <f>Arkusz1!A20</f>
        <v>-745</v>
      </c>
      <c r="B17">
        <f>Arkusz1!Q20+Arkusz1!W20</f>
        <v>6</v>
      </c>
      <c r="C17">
        <f>Arkusz1!B20+Arkusz1!N20+Arkusz1!V20+Arkusz1!Z20+Arkusz1!AC20+Arkusz1!AD20+Arkusz1!AF20+Arkusz1!AH20+Arkusz1!AJ20</f>
        <v>0</v>
      </c>
      <c r="D17">
        <f>Arkusz1!C20</f>
        <v>32</v>
      </c>
      <c r="E17">
        <f>Arkusz1!D20</f>
        <v>0</v>
      </c>
      <c r="F17">
        <f>Arkusz1!E20+Arkusz1!F20+Arkusz1!Y20</f>
        <v>0</v>
      </c>
      <c r="G17">
        <f>Arkusz1!G20+Arkusz1!O20+Arkusz1!R20</f>
        <v>0</v>
      </c>
      <c r="H17">
        <f>Arkusz1!H20+Arkusz1!AA20+Arkusz1!AK20</f>
        <v>2</v>
      </c>
      <c r="I17">
        <f>Arkusz1!I20</f>
        <v>4</v>
      </c>
      <c r="J17">
        <f>Arkusz1!L20+Arkusz1!M20</f>
        <v>0</v>
      </c>
      <c r="K17">
        <f>Arkusz1!T20</f>
        <v>0</v>
      </c>
      <c r="L17">
        <f>Arkusz1!J20+Arkusz1!K20+Arkusz1!P20+Arkusz1!S20+Arkusz1!U20+Arkusz1!X20+Arkusz1!AB20+Arkusz1!AE20+Arkusz1!AG20+Arkusz1!AI20</f>
        <v>0</v>
      </c>
      <c r="N17" s="16" t="s">
        <v>6</v>
      </c>
    </row>
    <row r="18" spans="1:14">
      <c r="A18" s="27">
        <f>Arkusz1!A21</f>
        <v>-800</v>
      </c>
      <c r="B18">
        <f>Arkusz1!Q21+Arkusz1!W21</f>
        <v>56</v>
      </c>
      <c r="C18">
        <f>Arkusz1!B21+Arkusz1!N21+Arkusz1!V21+Arkusz1!Z21+Arkusz1!AC21+Arkusz1!AD21+Arkusz1!AF21+Arkusz1!AH21+Arkusz1!AJ21</f>
        <v>0</v>
      </c>
      <c r="D18">
        <f>Arkusz1!C21</f>
        <v>28</v>
      </c>
      <c r="E18">
        <f>Arkusz1!D21</f>
        <v>3</v>
      </c>
      <c r="F18">
        <f>Arkusz1!E21+Arkusz1!F21+Arkusz1!Y21</f>
        <v>0</v>
      </c>
      <c r="G18">
        <f>Arkusz1!G21+Arkusz1!O21+Arkusz1!R21</f>
        <v>0</v>
      </c>
      <c r="H18">
        <f>Arkusz1!H21+Arkusz1!AA21+Arkusz1!AK21</f>
        <v>0</v>
      </c>
      <c r="I18">
        <f>Arkusz1!I21</f>
        <v>7</v>
      </c>
      <c r="J18">
        <f>Arkusz1!L21+Arkusz1!M21</f>
        <v>0</v>
      </c>
      <c r="K18">
        <f>Arkusz1!T21</f>
        <v>0</v>
      </c>
      <c r="L18">
        <f>Arkusz1!J21+Arkusz1!K21+Arkusz1!P21+Arkusz1!S21+Arkusz1!U21+Arkusz1!X21+Arkusz1!AB21+Arkusz1!AE21+Arkusz1!AG21+Arkusz1!AI21</f>
        <v>6</v>
      </c>
    </row>
    <row r="19" spans="1:14">
      <c r="A19" s="27">
        <f>Arkusz1!A22</f>
        <v>-850</v>
      </c>
      <c r="B19">
        <f>Arkusz1!Q22+Arkusz1!W22</f>
        <v>11</v>
      </c>
      <c r="C19">
        <f>Arkusz1!B22+Arkusz1!N22+Arkusz1!V22+Arkusz1!Z22+Arkusz1!AC22+Arkusz1!AD22+Arkusz1!AF22+Arkusz1!AH22+Arkusz1!AJ22</f>
        <v>0</v>
      </c>
      <c r="D19">
        <f>Arkusz1!C22</f>
        <v>75</v>
      </c>
      <c r="E19">
        <f>Arkusz1!D22</f>
        <v>1</v>
      </c>
      <c r="F19">
        <f>Arkusz1!E22+Arkusz1!F22+Arkusz1!Y22</f>
        <v>0</v>
      </c>
      <c r="G19">
        <f>Arkusz1!G22+Arkusz1!O22+Arkusz1!R22</f>
        <v>0</v>
      </c>
      <c r="H19">
        <f>Arkusz1!H22+Arkusz1!AA22+Arkusz1!AK22</f>
        <v>0</v>
      </c>
      <c r="I19">
        <f>Arkusz1!I22</f>
        <v>12</v>
      </c>
      <c r="J19">
        <f>Arkusz1!L22+Arkusz1!M22</f>
        <v>0</v>
      </c>
      <c r="K19">
        <f>Arkusz1!T22</f>
        <v>0</v>
      </c>
      <c r="L19">
        <f>Arkusz1!J22+Arkusz1!K22+Arkusz1!P22+Arkusz1!S22+Arkusz1!U22+Arkusz1!X22+Arkusz1!AB22+Arkusz1!AE22+Arkusz1!AG22+Arkusz1!AI22</f>
        <v>1</v>
      </c>
      <c r="N19" s="22" t="s">
        <v>10</v>
      </c>
    </row>
    <row r="20" spans="1:14">
      <c r="A20" s="27">
        <f>Arkusz1!A23</f>
        <v>-950</v>
      </c>
      <c r="B20">
        <f>Arkusz1!Q23+Arkusz1!W23</f>
        <v>0</v>
      </c>
      <c r="C20">
        <f>Arkusz1!B23+Arkusz1!N23+Arkusz1!V23+Arkusz1!Z23+Arkusz1!AC23+Arkusz1!AD23+Arkusz1!AF23+Arkusz1!AH23+Arkusz1!AJ23</f>
        <v>0</v>
      </c>
      <c r="D20">
        <f>Arkusz1!C23</f>
        <v>24</v>
      </c>
      <c r="E20">
        <f>Arkusz1!D23</f>
        <v>0</v>
      </c>
      <c r="F20">
        <f>Arkusz1!E23+Arkusz1!F23+Arkusz1!Y23</f>
        <v>0</v>
      </c>
      <c r="G20">
        <f>Arkusz1!G23+Arkusz1!O23+Arkusz1!R23</f>
        <v>0</v>
      </c>
      <c r="H20">
        <f>Arkusz1!H23+Arkusz1!AA23+Arkusz1!AK23</f>
        <v>0</v>
      </c>
      <c r="I20">
        <f>Arkusz1!I23</f>
        <v>0</v>
      </c>
      <c r="J20">
        <f>Arkusz1!L23+Arkusz1!M23</f>
        <v>0</v>
      </c>
      <c r="K20">
        <f>Arkusz1!T23</f>
        <v>0</v>
      </c>
      <c r="L20">
        <f>Arkusz1!J23+Arkusz1!K23+Arkusz1!P23+Arkusz1!S23+Arkusz1!U23+Arkusz1!X23+Arkusz1!AB23+Arkusz1!AE23+Arkusz1!AG23+Arkusz1!AI23</f>
        <v>0</v>
      </c>
    </row>
    <row r="21" spans="1:14">
      <c r="A21" s="27">
        <f>Arkusz1!A24</f>
        <v>-1000</v>
      </c>
      <c r="B21">
        <f>Arkusz1!Q24+Arkusz1!W24</f>
        <v>0</v>
      </c>
      <c r="C21">
        <f>Arkusz1!B24+Arkusz1!N24+Arkusz1!V24+Arkusz1!Z24+Arkusz1!AC24+Arkusz1!AD24+Arkusz1!AF24+Arkusz1!AH24+Arkusz1!AJ24</f>
        <v>0</v>
      </c>
      <c r="D21">
        <f>Arkusz1!C24</f>
        <v>32</v>
      </c>
      <c r="E21">
        <f>Arkusz1!D24</f>
        <v>0</v>
      </c>
      <c r="F21">
        <f>Arkusz1!E24+Arkusz1!F24+Arkusz1!Y24</f>
        <v>0</v>
      </c>
      <c r="G21">
        <f>Arkusz1!G24+Arkusz1!O24+Arkusz1!R24</f>
        <v>0</v>
      </c>
      <c r="H21">
        <f>Arkusz1!H24+Arkusz1!AA24+Arkusz1!AK24</f>
        <v>0</v>
      </c>
      <c r="I21">
        <f>Arkusz1!I24</f>
        <v>0</v>
      </c>
      <c r="J21">
        <f>Arkusz1!L24+Arkusz1!M24</f>
        <v>0</v>
      </c>
      <c r="K21">
        <f>Arkusz1!T24</f>
        <v>0</v>
      </c>
      <c r="L21">
        <f>Arkusz1!J24+Arkusz1!K24+Arkusz1!P24+Arkusz1!S24+Arkusz1!U24+Arkusz1!X24+Arkusz1!AB24+Arkusz1!AE24+Arkusz1!AG24+Arkusz1!AI24</f>
        <v>0</v>
      </c>
      <c r="N21" s="26" t="s">
        <v>16</v>
      </c>
    </row>
    <row r="22" spans="1:14">
      <c r="A22" s="27">
        <f>Arkusz1!A25</f>
        <v>-1050</v>
      </c>
      <c r="B22">
        <f>Arkusz1!Q25+Arkusz1!W25</f>
        <v>53</v>
      </c>
      <c r="C22">
        <f>Arkusz1!B25+Arkusz1!N25+Arkusz1!V25+Arkusz1!Z25+Arkusz1!AC25+Arkusz1!AD25+Arkusz1!AF25+Arkusz1!AH25+Arkusz1!AJ25</f>
        <v>0</v>
      </c>
      <c r="D22">
        <f>Arkusz1!C25</f>
        <v>32</v>
      </c>
      <c r="E22">
        <f>Arkusz1!D25</f>
        <v>0</v>
      </c>
      <c r="F22">
        <f>Arkusz1!E25+Arkusz1!F25+Arkusz1!Y25</f>
        <v>0</v>
      </c>
      <c r="G22">
        <f>Arkusz1!G25+Arkusz1!O25+Arkusz1!R25</f>
        <v>0</v>
      </c>
      <c r="H22">
        <f>Arkusz1!H25+Arkusz1!AA25+Arkusz1!AK25</f>
        <v>0</v>
      </c>
      <c r="I22">
        <f>Arkusz1!I25</f>
        <v>6</v>
      </c>
      <c r="J22">
        <f>Arkusz1!L25+Arkusz1!M25</f>
        <v>0</v>
      </c>
      <c r="K22">
        <f>Arkusz1!T25</f>
        <v>0</v>
      </c>
      <c r="L22">
        <f>Arkusz1!J25+Arkusz1!K25+Arkusz1!P25+Arkusz1!S25+Arkusz1!U25+Arkusz1!X25+Arkusz1!AB25+Arkusz1!AE25+Arkusz1!AG25+Arkusz1!AI25</f>
        <v>9</v>
      </c>
    </row>
    <row r="23" spans="1:14">
      <c r="A23" s="27">
        <f>Arkusz1!A26</f>
        <v>-1100</v>
      </c>
      <c r="B23">
        <f>Arkusz1!Q26+Arkusz1!W26</f>
        <v>2</v>
      </c>
      <c r="C23">
        <f>Arkusz1!B26+Arkusz1!N26+Arkusz1!V26+Arkusz1!Z26+Arkusz1!AC26+Arkusz1!AD26+Arkusz1!AF26+Arkusz1!AH26+Arkusz1!AJ26</f>
        <v>0</v>
      </c>
      <c r="D23">
        <f>Arkusz1!C26</f>
        <v>4</v>
      </c>
      <c r="E23">
        <f>Arkusz1!D26</f>
        <v>0</v>
      </c>
      <c r="F23">
        <f>Arkusz1!E26+Arkusz1!F26+Arkusz1!Y26</f>
        <v>0</v>
      </c>
      <c r="G23">
        <f>Arkusz1!G26+Arkusz1!O26+Arkusz1!R26</f>
        <v>0</v>
      </c>
      <c r="H23">
        <f>Arkusz1!H26+Arkusz1!AA26+Arkusz1!AK26</f>
        <v>0</v>
      </c>
      <c r="I23">
        <f>Arkusz1!I26</f>
        <v>0</v>
      </c>
      <c r="J23">
        <f>Arkusz1!L26+Arkusz1!M26</f>
        <v>0</v>
      </c>
      <c r="K23">
        <f>Arkusz1!T26</f>
        <v>0</v>
      </c>
      <c r="L23">
        <f>Arkusz1!J26+Arkusz1!K26+Arkusz1!P26+Arkusz1!S26+Arkusz1!U26+Arkusz1!X26+Arkusz1!AB26+Arkusz1!AE26+Arkusz1!AG26+Arkusz1!AI26</f>
        <v>4</v>
      </c>
      <c r="N23" s="17" t="s">
        <v>37</v>
      </c>
    </row>
    <row r="24" spans="1:14">
      <c r="A24" s="27">
        <f>Arkusz1!A27</f>
        <v>-1150</v>
      </c>
      <c r="B24">
        <f>Arkusz1!Q27+Arkusz1!W27</f>
        <v>0</v>
      </c>
      <c r="C24">
        <f>Arkusz1!B27+Arkusz1!N27+Arkusz1!V27+Arkusz1!Z27+Arkusz1!AC27+Arkusz1!AD27+Arkusz1!AF27+Arkusz1!AH27+Arkusz1!AJ27</f>
        <v>0</v>
      </c>
      <c r="D24">
        <f>Arkusz1!C27</f>
        <v>14</v>
      </c>
      <c r="E24">
        <f>Arkusz1!D27</f>
        <v>0</v>
      </c>
      <c r="F24">
        <f>Arkusz1!E27+Arkusz1!F27+Arkusz1!Y27</f>
        <v>0</v>
      </c>
      <c r="G24">
        <f>Arkusz1!G27+Arkusz1!O27+Arkusz1!R27</f>
        <v>0</v>
      </c>
      <c r="H24">
        <f>Arkusz1!H27+Arkusz1!AA27+Arkusz1!AK27</f>
        <v>0</v>
      </c>
      <c r="I24">
        <f>Arkusz1!I27</f>
        <v>0</v>
      </c>
      <c r="J24">
        <f>Arkusz1!L27+Arkusz1!M27</f>
        <v>0</v>
      </c>
      <c r="K24">
        <f>Arkusz1!T27</f>
        <v>0</v>
      </c>
      <c r="L24">
        <f>Arkusz1!J27+Arkusz1!K27+Arkusz1!P27+Arkusz1!S27+Arkusz1!U27+Arkusz1!X27+Arkusz1!AB27+Arkusz1!AE27+Arkusz1!AG27+Arkusz1!AI27</f>
        <v>0</v>
      </c>
    </row>
    <row r="25" spans="1:14">
      <c r="A25" s="27">
        <f>Arkusz1!A28</f>
        <v>-1200</v>
      </c>
      <c r="B25">
        <f>Arkusz1!Q28+Arkusz1!W28</f>
        <v>2</v>
      </c>
      <c r="C25">
        <f>Arkusz1!B28+Arkusz1!N28+Arkusz1!V28+Arkusz1!Z28+Arkusz1!AC28+Arkusz1!AD28+Arkusz1!AF28+Arkusz1!AH28+Arkusz1!AJ28</f>
        <v>2</v>
      </c>
      <c r="D25">
        <f>Arkusz1!C28</f>
        <v>30</v>
      </c>
      <c r="E25">
        <f>Arkusz1!D28</f>
        <v>8</v>
      </c>
      <c r="F25">
        <f>Arkusz1!E28+Arkusz1!F28+Arkusz1!Y28</f>
        <v>0</v>
      </c>
      <c r="G25">
        <f>Arkusz1!G28+Arkusz1!O28+Arkusz1!R28</f>
        <v>0</v>
      </c>
      <c r="H25">
        <f>Arkusz1!H28+Arkusz1!AA28+Arkusz1!AK28</f>
        <v>10</v>
      </c>
      <c r="I25">
        <f>Arkusz1!I28</f>
        <v>4</v>
      </c>
      <c r="J25">
        <f>Arkusz1!L28+Arkusz1!M28</f>
        <v>0</v>
      </c>
      <c r="K25">
        <f>Arkusz1!T28</f>
        <v>0</v>
      </c>
      <c r="L25">
        <f>Arkusz1!J28+Arkusz1!K28+Arkusz1!P28+Arkusz1!S28+Arkusz1!U28+Arkusz1!X28+Arkusz1!AB28+Arkusz1!AE28+Arkusz1!AG28+Arkusz1!AI28</f>
        <v>4</v>
      </c>
    </row>
    <row r="26" spans="1:14">
      <c r="A26" s="27">
        <f>Arkusz1!A29</f>
        <v>-1250</v>
      </c>
      <c r="B26">
        <f>Arkusz1!Q29+Arkusz1!W29</f>
        <v>5</v>
      </c>
      <c r="C26">
        <f>Arkusz1!B29+Arkusz1!N29+Arkusz1!V29+Arkusz1!Z29+Arkusz1!AC29+Arkusz1!AD29+Arkusz1!AF29+Arkusz1!AH29+Arkusz1!AJ29</f>
        <v>0</v>
      </c>
      <c r="D26">
        <f>Arkusz1!C29</f>
        <v>77</v>
      </c>
      <c r="E26">
        <f>Arkusz1!D29</f>
        <v>2</v>
      </c>
      <c r="F26">
        <f>Arkusz1!E29+Arkusz1!F29+Arkusz1!Y29</f>
        <v>0</v>
      </c>
      <c r="G26">
        <f>Arkusz1!G29+Arkusz1!O29+Arkusz1!R29</f>
        <v>0</v>
      </c>
      <c r="H26">
        <f>Arkusz1!H29+Arkusz1!AA29+Arkusz1!AK29</f>
        <v>1</v>
      </c>
      <c r="I26">
        <f>Arkusz1!I29</f>
        <v>12</v>
      </c>
      <c r="J26">
        <f>Arkusz1!L29+Arkusz1!M29</f>
        <v>0</v>
      </c>
      <c r="K26">
        <f>Arkusz1!T29</f>
        <v>0</v>
      </c>
      <c r="L26">
        <f>Arkusz1!J29+Arkusz1!K29+Arkusz1!P29+Arkusz1!S29+Arkusz1!U29+Arkusz1!X29+Arkusz1!AB29+Arkusz1!AE29+Arkusz1!AG29+Arkusz1!AI29</f>
        <v>3</v>
      </c>
    </row>
    <row r="27" spans="1:14">
      <c r="A27" s="27">
        <f>Arkusz1!A30</f>
        <v>-1300</v>
      </c>
      <c r="B27">
        <f>Arkusz1!Q30+Arkusz1!W30</f>
        <v>25</v>
      </c>
      <c r="C27">
        <f>Arkusz1!B30+Arkusz1!N30+Arkusz1!V30+Arkusz1!Z30+Arkusz1!AC30+Arkusz1!AD30+Arkusz1!AF30+Arkusz1!AH30+Arkusz1!AJ30</f>
        <v>0</v>
      </c>
      <c r="D27">
        <f>Arkusz1!C30</f>
        <v>53</v>
      </c>
      <c r="E27">
        <f>Arkusz1!D30</f>
        <v>1</v>
      </c>
      <c r="F27">
        <f>Arkusz1!E30+Arkusz1!F30+Arkusz1!Y30</f>
        <v>0</v>
      </c>
      <c r="G27">
        <f>Arkusz1!G30+Arkusz1!O30+Arkusz1!R30</f>
        <v>2</v>
      </c>
      <c r="H27">
        <f>Arkusz1!H30+Arkusz1!AA30+Arkusz1!AK30</f>
        <v>0</v>
      </c>
      <c r="I27">
        <f>Arkusz1!I30</f>
        <v>16</v>
      </c>
      <c r="J27">
        <f>Arkusz1!L30+Arkusz1!M30</f>
        <v>0</v>
      </c>
      <c r="K27">
        <f>Arkusz1!T30</f>
        <v>0</v>
      </c>
      <c r="L27">
        <f>Arkusz1!J30+Arkusz1!K30+Arkusz1!P30+Arkusz1!S30+Arkusz1!U30+Arkusz1!X30+Arkusz1!AB30+Arkusz1!AE30+Arkusz1!AG30+Arkusz1!AI30</f>
        <v>3</v>
      </c>
    </row>
    <row r="28" spans="1:14">
      <c r="A28" s="27">
        <f>Arkusz1!A31</f>
        <v>-1350</v>
      </c>
      <c r="B28">
        <f>Arkusz1!Q31+Arkusz1!W31</f>
        <v>3</v>
      </c>
      <c r="C28">
        <f>Arkusz1!B31+Arkusz1!N31+Arkusz1!V31+Arkusz1!Z31+Arkusz1!AC31+Arkusz1!AD31+Arkusz1!AF31+Arkusz1!AH31+Arkusz1!AJ31</f>
        <v>1</v>
      </c>
      <c r="D28">
        <f>Arkusz1!C31</f>
        <v>83</v>
      </c>
      <c r="E28">
        <f>Arkusz1!D31</f>
        <v>2</v>
      </c>
      <c r="F28">
        <f>Arkusz1!E31+Arkusz1!F31+Arkusz1!Y31</f>
        <v>0</v>
      </c>
      <c r="G28">
        <f>Arkusz1!G31+Arkusz1!O31+Arkusz1!R31</f>
        <v>1</v>
      </c>
      <c r="H28">
        <f>Arkusz1!H31+Arkusz1!AA31+Arkusz1!AK31</f>
        <v>1</v>
      </c>
      <c r="I28">
        <f>Arkusz1!I31</f>
        <v>6</v>
      </c>
      <c r="J28">
        <f>Arkusz1!L31+Arkusz1!M31</f>
        <v>0</v>
      </c>
      <c r="K28">
        <f>Arkusz1!T31</f>
        <v>0</v>
      </c>
      <c r="L28">
        <f>Arkusz1!J31+Arkusz1!K31+Arkusz1!P31+Arkusz1!S31+Arkusz1!U31+Arkusz1!X31+Arkusz1!AB31+Arkusz1!AE31+Arkusz1!AG31+Arkusz1!AI31</f>
        <v>3</v>
      </c>
    </row>
    <row r="29" spans="1:14">
      <c r="A29" s="27">
        <f>Arkusz1!A32</f>
        <v>-1400</v>
      </c>
      <c r="B29">
        <f>Arkusz1!Q32+Arkusz1!W32</f>
        <v>4</v>
      </c>
      <c r="C29">
        <f>Arkusz1!B32+Arkusz1!N32+Arkusz1!V32+Arkusz1!Z32+Arkusz1!AC32+Arkusz1!AD32+Arkusz1!AF32+Arkusz1!AH32+Arkusz1!AJ32</f>
        <v>0</v>
      </c>
      <c r="D29">
        <f>Arkusz1!C32</f>
        <v>82</v>
      </c>
      <c r="E29">
        <f>Arkusz1!D32</f>
        <v>0</v>
      </c>
      <c r="F29">
        <f>Arkusz1!E32+Arkusz1!F32+Arkusz1!Y32</f>
        <v>0</v>
      </c>
      <c r="G29">
        <f>Arkusz1!G32+Arkusz1!O32+Arkusz1!R32</f>
        <v>2</v>
      </c>
      <c r="H29">
        <f>Arkusz1!H32+Arkusz1!AA32+Arkusz1!AK32</f>
        <v>0</v>
      </c>
      <c r="I29">
        <f>Arkusz1!I32</f>
        <v>8</v>
      </c>
      <c r="J29">
        <f>Arkusz1!L32+Arkusz1!M32</f>
        <v>0</v>
      </c>
      <c r="K29">
        <f>Arkusz1!T32</f>
        <v>0</v>
      </c>
      <c r="L29">
        <f>Arkusz1!J32+Arkusz1!K32+Arkusz1!P32+Arkusz1!S32+Arkusz1!U32+Arkusz1!X32+Arkusz1!AB32+Arkusz1!AE32+Arkusz1!AG32+Arkusz1!AI32</f>
        <v>4</v>
      </c>
    </row>
    <row r="30" spans="1:14">
      <c r="A30" s="27">
        <f>Arkusz1!A33</f>
        <v>-1450</v>
      </c>
      <c r="B30">
        <f>Arkusz1!Q33+Arkusz1!W33</f>
        <v>2</v>
      </c>
      <c r="C30">
        <f>Arkusz1!B33+Arkusz1!N33+Arkusz1!V33+Arkusz1!Z33+Arkusz1!AC33+Arkusz1!AD33+Arkusz1!AF33+Arkusz1!AH33+Arkusz1!AJ33</f>
        <v>0</v>
      </c>
      <c r="D30">
        <f>Arkusz1!C33</f>
        <v>24</v>
      </c>
      <c r="E30">
        <f>Arkusz1!D33</f>
        <v>0</v>
      </c>
      <c r="F30">
        <f>Arkusz1!E33+Arkusz1!F33+Arkusz1!Y33</f>
        <v>0</v>
      </c>
      <c r="G30">
        <f>Arkusz1!G33+Arkusz1!O33+Arkusz1!R33</f>
        <v>0</v>
      </c>
      <c r="H30">
        <f>Arkusz1!H33+Arkusz1!AA33+Arkusz1!AK33</f>
        <v>0</v>
      </c>
      <c r="I30">
        <f>Arkusz1!I33</f>
        <v>0</v>
      </c>
      <c r="J30">
        <f>Arkusz1!L33+Arkusz1!M33</f>
        <v>0</v>
      </c>
      <c r="K30">
        <f>Arkusz1!T33</f>
        <v>0</v>
      </c>
      <c r="L30">
        <f>Arkusz1!J33+Arkusz1!K33+Arkusz1!P33+Arkusz1!S33+Arkusz1!U33+Arkusz1!X33+Arkusz1!AB33+Arkusz1!AE33+Arkusz1!AG33+Arkusz1!AI33</f>
        <v>2</v>
      </c>
    </row>
    <row r="31" spans="1:14">
      <c r="A31" s="27">
        <f>Arkusz1!A34</f>
        <v>-1500</v>
      </c>
      <c r="B31">
        <f>Arkusz1!Q34+Arkusz1!W34</f>
        <v>0</v>
      </c>
      <c r="C31">
        <f>Arkusz1!B34+Arkusz1!N34+Arkusz1!V34+Arkusz1!Z34+Arkusz1!AC34+Arkusz1!AD34+Arkusz1!AF34+Arkusz1!AH34+Arkusz1!AJ34</f>
        <v>0</v>
      </c>
      <c r="D31">
        <f>Arkusz1!C34</f>
        <v>44</v>
      </c>
      <c r="E31">
        <f>Arkusz1!D34</f>
        <v>0</v>
      </c>
      <c r="F31">
        <f>Arkusz1!E34+Arkusz1!F34+Arkusz1!Y34</f>
        <v>0</v>
      </c>
      <c r="G31">
        <f>Arkusz1!G34+Arkusz1!O34+Arkusz1!R34</f>
        <v>0</v>
      </c>
      <c r="H31">
        <f>Arkusz1!H34+Arkusz1!AA34+Arkusz1!AK34</f>
        <v>4</v>
      </c>
      <c r="I31">
        <f>Arkusz1!I34</f>
        <v>0</v>
      </c>
      <c r="J31">
        <f>Arkusz1!L34+Arkusz1!M34</f>
        <v>0</v>
      </c>
      <c r="K31">
        <f>Arkusz1!T34</f>
        <v>0</v>
      </c>
      <c r="L31">
        <f>Arkusz1!J34+Arkusz1!K34+Arkusz1!P34+Arkusz1!S34+Arkusz1!U34+Arkusz1!X34+Arkusz1!AB34+Arkusz1!AE34+Arkusz1!AG34+Arkusz1!AI34</f>
        <v>2</v>
      </c>
    </row>
    <row r="32" spans="1:14">
      <c r="A32" s="27">
        <f>Arkusz1!A35</f>
        <v>-1525</v>
      </c>
      <c r="B32">
        <f>Arkusz1!Q35+Arkusz1!W35</f>
        <v>5</v>
      </c>
      <c r="C32">
        <f>Arkusz1!B35+Arkusz1!N35+Arkusz1!V35+Arkusz1!Z35+Arkusz1!AC35+Arkusz1!AD35+Arkusz1!AF35+Arkusz1!AH35+Arkusz1!AJ35</f>
        <v>0</v>
      </c>
      <c r="D32">
        <f>Arkusz1!C35</f>
        <v>29</v>
      </c>
      <c r="E32">
        <f>Arkusz1!D35</f>
        <v>1</v>
      </c>
      <c r="F32">
        <f>Arkusz1!E35+Arkusz1!F35+Arkusz1!Y35</f>
        <v>0</v>
      </c>
      <c r="G32">
        <f>Arkusz1!G35+Arkusz1!O35+Arkusz1!R35</f>
        <v>0</v>
      </c>
      <c r="H32">
        <f>Arkusz1!H35+Arkusz1!AA35+Arkusz1!AK35</f>
        <v>10</v>
      </c>
      <c r="I32">
        <f>Arkusz1!I35</f>
        <v>0</v>
      </c>
      <c r="J32">
        <f>Arkusz1!L35+Arkusz1!M35</f>
        <v>0</v>
      </c>
      <c r="K32">
        <f>Arkusz1!T35</f>
        <v>0</v>
      </c>
      <c r="L32">
        <f>Arkusz1!J35+Arkusz1!K35+Arkusz1!P35+Arkusz1!S35+Arkusz1!U35+Arkusz1!X35+Arkusz1!AB35+Arkusz1!AE35+Arkusz1!AG35+Arkusz1!AI35</f>
        <v>0</v>
      </c>
    </row>
    <row r="33" spans="1:12">
      <c r="A33" s="27">
        <f>Arkusz1!A36</f>
        <v>-1550</v>
      </c>
      <c r="B33">
        <f>Arkusz1!Q36+Arkusz1!W36</f>
        <v>0</v>
      </c>
      <c r="C33">
        <f>Arkusz1!B36+Arkusz1!N36+Arkusz1!V36+Arkusz1!Z36+Arkusz1!AC36+Arkusz1!AD36+Arkusz1!AF36+Arkusz1!AH36+Arkusz1!AJ36</f>
        <v>0</v>
      </c>
      <c r="D33">
        <f>Arkusz1!C36</f>
        <v>42</v>
      </c>
      <c r="E33">
        <f>Arkusz1!D36</f>
        <v>0</v>
      </c>
      <c r="F33">
        <f>Arkusz1!E36+Arkusz1!F36+Arkusz1!Y36</f>
        <v>0</v>
      </c>
      <c r="G33">
        <f>Arkusz1!G36+Arkusz1!O36+Arkusz1!R36</f>
        <v>0</v>
      </c>
      <c r="H33">
        <f>Arkusz1!H36+Arkusz1!AA36+Arkusz1!AK36</f>
        <v>0</v>
      </c>
      <c r="I33">
        <f>Arkusz1!I36</f>
        <v>0</v>
      </c>
      <c r="J33">
        <f>Arkusz1!L36+Arkusz1!M36</f>
        <v>0</v>
      </c>
      <c r="K33">
        <f>Arkusz1!T36</f>
        <v>0</v>
      </c>
      <c r="L33">
        <f>Arkusz1!J36+Arkusz1!K36+Arkusz1!P36+Arkusz1!S36+Arkusz1!U36+Arkusz1!X36+Arkusz1!AB36+Arkusz1!AE36+Arkusz1!AG36+Arkusz1!AI36</f>
        <v>0</v>
      </c>
    </row>
    <row r="34" spans="1:12">
      <c r="A34" s="27">
        <f>Arkusz1!A37</f>
        <v>-1600</v>
      </c>
      <c r="B34">
        <f>Arkusz1!Q37+Arkusz1!W37</f>
        <v>4</v>
      </c>
      <c r="C34">
        <f>Arkusz1!B37+Arkusz1!N37+Arkusz1!V37+Arkusz1!Z37+Arkusz1!AC37+Arkusz1!AD37+Arkusz1!AF37+Arkusz1!AH37+Arkusz1!AJ37</f>
        <v>0</v>
      </c>
      <c r="D34">
        <f>Arkusz1!C37</f>
        <v>52</v>
      </c>
      <c r="E34">
        <f>Arkusz1!D37</f>
        <v>2</v>
      </c>
      <c r="F34">
        <f>Arkusz1!E37+Arkusz1!F37+Arkusz1!Y37</f>
        <v>0</v>
      </c>
      <c r="G34">
        <f>Arkusz1!G37+Arkusz1!O37+Arkusz1!R37</f>
        <v>0</v>
      </c>
      <c r="H34">
        <f>Arkusz1!H37+Arkusz1!AA37+Arkusz1!AK37</f>
        <v>0</v>
      </c>
      <c r="I34">
        <f>Arkusz1!I37</f>
        <v>0</v>
      </c>
      <c r="J34">
        <f>Arkusz1!L37+Arkusz1!M37</f>
        <v>0</v>
      </c>
      <c r="K34">
        <f>Arkusz1!T37</f>
        <v>0</v>
      </c>
      <c r="L34">
        <f>Arkusz1!J37+Arkusz1!K37+Arkusz1!P37+Arkusz1!S37+Arkusz1!U37+Arkusz1!X37+Arkusz1!AB37+Arkusz1!AE37+Arkusz1!AG37+Arkusz1!AI37</f>
        <v>2</v>
      </c>
    </row>
    <row r="35" spans="1:12">
      <c r="A35" s="27">
        <f>Arkusz1!A38</f>
        <v>-1650</v>
      </c>
      <c r="B35">
        <f>Arkusz1!Q38+Arkusz1!W38</f>
        <v>2</v>
      </c>
      <c r="C35">
        <f>Arkusz1!B38+Arkusz1!N38+Arkusz1!V38+Arkusz1!Z38+Arkusz1!AC38+Arkusz1!AD38+Arkusz1!AF38+Arkusz1!AH38+Arkusz1!AJ38</f>
        <v>0</v>
      </c>
      <c r="D35">
        <f>Arkusz1!C38</f>
        <v>30</v>
      </c>
      <c r="E35">
        <f>Arkusz1!D38</f>
        <v>0</v>
      </c>
      <c r="F35">
        <f>Arkusz1!E38+Arkusz1!F38+Arkusz1!Y38</f>
        <v>0</v>
      </c>
      <c r="G35">
        <f>Arkusz1!G38+Arkusz1!O38+Arkusz1!R38</f>
        <v>0</v>
      </c>
      <c r="H35">
        <f>Arkusz1!H38+Arkusz1!AA38+Arkusz1!AK38</f>
        <v>0</v>
      </c>
      <c r="I35">
        <f>Arkusz1!I38</f>
        <v>8</v>
      </c>
      <c r="J35">
        <f>Arkusz1!L38+Arkusz1!M38</f>
        <v>0</v>
      </c>
      <c r="K35">
        <f>Arkusz1!T38</f>
        <v>0</v>
      </c>
      <c r="L35">
        <f>Arkusz1!J38+Arkusz1!K38+Arkusz1!P38+Arkusz1!S38+Arkusz1!U38+Arkusz1!X38+Arkusz1!AB38+Arkusz1!AE38+Arkusz1!AG38+Arkusz1!AI38</f>
        <v>2</v>
      </c>
    </row>
    <row r="36" spans="1:12">
      <c r="A36" s="27">
        <f>Arkusz1!A39</f>
        <v>-1700</v>
      </c>
      <c r="B36">
        <f>Arkusz1!Q39+Arkusz1!W39</f>
        <v>0</v>
      </c>
      <c r="C36">
        <f>Arkusz1!B39+Arkusz1!N39+Arkusz1!V39+Arkusz1!Z39+Arkusz1!AC39+Arkusz1!AD39+Arkusz1!AF39+Arkusz1!AH39+Arkusz1!AJ39</f>
        <v>2</v>
      </c>
      <c r="D36">
        <f>Arkusz1!C39</f>
        <v>16</v>
      </c>
      <c r="E36">
        <f>Arkusz1!D39</f>
        <v>0</v>
      </c>
      <c r="F36">
        <f>Arkusz1!E39+Arkusz1!F39+Arkusz1!Y39</f>
        <v>0</v>
      </c>
      <c r="G36">
        <f>Arkusz1!G39+Arkusz1!O39+Arkusz1!R39</f>
        <v>0</v>
      </c>
      <c r="H36">
        <f>Arkusz1!H39+Arkusz1!AA39+Arkusz1!AK39</f>
        <v>22</v>
      </c>
      <c r="I36">
        <f>Arkusz1!I39</f>
        <v>10</v>
      </c>
      <c r="J36">
        <f>Arkusz1!L39+Arkusz1!M39</f>
        <v>0</v>
      </c>
      <c r="K36">
        <f>Arkusz1!T39</f>
        <v>0</v>
      </c>
      <c r="L36">
        <f>Arkusz1!J39+Arkusz1!K39+Arkusz1!P39+Arkusz1!S39+Arkusz1!U39+Arkusz1!X39+Arkusz1!AB39+Arkusz1!AE39+Arkusz1!AG39+Arkusz1!AI39</f>
        <v>4</v>
      </c>
    </row>
    <row r="37" spans="1:12">
      <c r="A37" s="27">
        <f>Arkusz1!A40</f>
        <v>-1750</v>
      </c>
      <c r="B37">
        <f>Arkusz1!Q40+Arkusz1!W40</f>
        <v>2</v>
      </c>
      <c r="C37">
        <f>Arkusz1!B40+Arkusz1!N40+Arkusz1!V40+Arkusz1!Z40+Arkusz1!AC40+Arkusz1!AD40+Arkusz1!AF40+Arkusz1!AH40+Arkusz1!AJ40</f>
        <v>0</v>
      </c>
      <c r="D37">
        <f>Arkusz1!C40</f>
        <v>4</v>
      </c>
      <c r="E37">
        <f>Arkusz1!D40</f>
        <v>2</v>
      </c>
      <c r="F37">
        <f>Arkusz1!E40+Arkusz1!F40+Arkusz1!Y40</f>
        <v>0</v>
      </c>
      <c r="G37">
        <f>Arkusz1!G40+Arkusz1!O40+Arkusz1!R40</f>
        <v>0</v>
      </c>
      <c r="H37">
        <f>Arkusz1!H40+Arkusz1!AA40+Arkusz1!AK40</f>
        <v>0</v>
      </c>
      <c r="I37">
        <f>Arkusz1!I40</f>
        <v>6</v>
      </c>
      <c r="J37">
        <f>Arkusz1!L40+Arkusz1!M40</f>
        <v>0</v>
      </c>
      <c r="K37">
        <f>Arkusz1!T40</f>
        <v>0</v>
      </c>
      <c r="L37">
        <f>Arkusz1!J40+Arkusz1!K40+Arkusz1!P40+Arkusz1!S40+Arkusz1!U40+Arkusz1!X40+Arkusz1!AB40+Arkusz1!AE40+Arkusz1!AG40+Arkusz1!AI40</f>
        <v>0</v>
      </c>
    </row>
    <row r="38" spans="1:12">
      <c r="A38" s="27">
        <f>Arkusz1!A41</f>
        <v>-1800</v>
      </c>
      <c r="B38">
        <f>Arkusz1!Q41+Arkusz1!W41</f>
        <v>4</v>
      </c>
      <c r="C38">
        <f>Arkusz1!B41+Arkusz1!N41+Arkusz1!V41+Arkusz1!Z41+Arkusz1!AC41+Arkusz1!AD41+Arkusz1!AF41+Arkusz1!AH41+Arkusz1!AJ41</f>
        <v>0</v>
      </c>
      <c r="D38">
        <f>Arkusz1!C41</f>
        <v>46</v>
      </c>
      <c r="E38">
        <f>Arkusz1!D41</f>
        <v>2</v>
      </c>
      <c r="F38">
        <f>Arkusz1!E41+Arkusz1!F41+Arkusz1!Y41</f>
        <v>0</v>
      </c>
      <c r="G38">
        <f>Arkusz1!G41+Arkusz1!O41+Arkusz1!R41</f>
        <v>1</v>
      </c>
      <c r="H38">
        <f>Arkusz1!H41+Arkusz1!AA41+Arkusz1!AK41</f>
        <v>7</v>
      </c>
      <c r="I38">
        <f>Arkusz1!I41</f>
        <v>37</v>
      </c>
      <c r="J38">
        <f>Arkusz1!L41+Arkusz1!M41</f>
        <v>0</v>
      </c>
      <c r="K38">
        <f>Arkusz1!T41</f>
        <v>0</v>
      </c>
      <c r="L38">
        <f>Arkusz1!J41+Arkusz1!K41+Arkusz1!P41+Arkusz1!S41+Arkusz1!U41+Arkusz1!X41+Arkusz1!AB41+Arkusz1!AE41+Arkusz1!AG41+Arkusz1!AI41</f>
        <v>3</v>
      </c>
    </row>
    <row r="39" spans="1:12">
      <c r="A39" s="27">
        <f>Arkusz1!A42</f>
        <v>-1850</v>
      </c>
      <c r="B39">
        <f>Arkusz1!Q42+Arkusz1!W42</f>
        <v>7</v>
      </c>
      <c r="C39">
        <f>Arkusz1!B42+Arkusz1!N42+Arkusz1!V42+Arkusz1!Z42+Arkusz1!AC42+Arkusz1!AD42+Arkusz1!AF42+Arkusz1!AH42+Arkusz1!AJ42</f>
        <v>0</v>
      </c>
      <c r="D39">
        <f>Arkusz1!C42</f>
        <v>16</v>
      </c>
      <c r="E39">
        <f>Arkusz1!D42</f>
        <v>0</v>
      </c>
      <c r="F39">
        <f>Arkusz1!E42+Arkusz1!F42+Arkusz1!Y42</f>
        <v>0</v>
      </c>
      <c r="G39">
        <f>Arkusz1!G42+Arkusz1!O42+Arkusz1!R42</f>
        <v>0</v>
      </c>
      <c r="H39">
        <f>Arkusz1!H42+Arkusz1!AA42+Arkusz1!AK42</f>
        <v>36</v>
      </c>
      <c r="I39">
        <f>Arkusz1!I42</f>
        <v>6</v>
      </c>
      <c r="J39">
        <f>Arkusz1!L42+Arkusz1!M42</f>
        <v>0</v>
      </c>
      <c r="K39">
        <f>Arkusz1!T42</f>
        <v>0</v>
      </c>
      <c r="L39">
        <f>Arkusz1!J42+Arkusz1!K42+Arkusz1!P42+Arkusz1!S42+Arkusz1!U42+Arkusz1!X42+Arkusz1!AB42+Arkusz1!AE42+Arkusz1!AG42+Arkusz1!AI42</f>
        <v>0</v>
      </c>
    </row>
    <row r="40" spans="1:12">
      <c r="A40" s="27">
        <f>Arkusz1!A43</f>
        <v>-2000</v>
      </c>
      <c r="B40">
        <f>Arkusz1!Q43+Arkusz1!W43</f>
        <v>0</v>
      </c>
      <c r="C40">
        <f>Arkusz1!B43+Arkusz1!N43+Arkusz1!V43+Arkusz1!Z43+Arkusz1!AC43+Arkusz1!AD43+Arkusz1!AF43+Arkusz1!AH43+Arkusz1!AJ43</f>
        <v>0</v>
      </c>
      <c r="D40">
        <f>Arkusz1!C43</f>
        <v>16</v>
      </c>
      <c r="E40">
        <f>Arkusz1!D43</f>
        <v>0</v>
      </c>
      <c r="F40">
        <f>Arkusz1!E43+Arkusz1!F43+Arkusz1!Y43</f>
        <v>0</v>
      </c>
      <c r="G40">
        <f>Arkusz1!G43+Arkusz1!O43+Arkusz1!R43</f>
        <v>0</v>
      </c>
      <c r="H40">
        <f>Arkusz1!H43+Arkusz1!AA43+Arkusz1!AK43</f>
        <v>2</v>
      </c>
      <c r="I40">
        <f>Arkusz1!I43</f>
        <v>0</v>
      </c>
      <c r="J40">
        <f>Arkusz1!L43+Arkusz1!M43</f>
        <v>0</v>
      </c>
      <c r="K40">
        <f>Arkusz1!T43</f>
        <v>0</v>
      </c>
      <c r="L40">
        <f>Arkusz1!J43+Arkusz1!K43+Arkusz1!P43+Arkusz1!S43+Arkusz1!U43+Arkusz1!X43+Arkusz1!AB43+Arkusz1!AE43+Arkusz1!AG43+Arkusz1!AI43</f>
        <v>2</v>
      </c>
    </row>
    <row r="41" spans="1:12">
      <c r="A41" s="27">
        <f>Arkusz1!A44</f>
        <v>-2050</v>
      </c>
      <c r="B41">
        <f>Arkusz1!Q44+Arkusz1!W44</f>
        <v>0</v>
      </c>
      <c r="C41">
        <f>Arkusz1!B44+Arkusz1!N44+Arkusz1!V44+Arkusz1!Z44+Arkusz1!AC44+Arkusz1!AD44+Arkusz1!AF44+Arkusz1!AH44+Arkusz1!AJ44</f>
        <v>0</v>
      </c>
      <c r="D41">
        <f>Arkusz1!C44</f>
        <v>16</v>
      </c>
      <c r="E41">
        <f>Arkusz1!D44</f>
        <v>6</v>
      </c>
      <c r="F41">
        <f>Arkusz1!E44+Arkusz1!F44+Arkusz1!Y44</f>
        <v>0</v>
      </c>
      <c r="G41">
        <f>Arkusz1!G44+Arkusz1!O44+Arkusz1!R44</f>
        <v>0</v>
      </c>
      <c r="H41">
        <f>Arkusz1!H44+Arkusz1!AA44+Arkusz1!AK44</f>
        <v>6</v>
      </c>
      <c r="I41">
        <f>Arkusz1!I44</f>
        <v>2</v>
      </c>
      <c r="J41">
        <f>Arkusz1!L44+Arkusz1!M44</f>
        <v>0</v>
      </c>
      <c r="K41">
        <f>Arkusz1!T44</f>
        <v>0</v>
      </c>
      <c r="L41">
        <f>Arkusz1!J44+Arkusz1!K44+Arkusz1!P44+Arkusz1!S44+Arkusz1!U44+Arkusz1!X44+Arkusz1!AB44+Arkusz1!AE44+Arkusz1!AG44+Arkusz1!AI44</f>
        <v>4</v>
      </c>
    </row>
    <row r="42" spans="1:12">
      <c r="A42" s="27">
        <f>Arkusz1!A45</f>
        <v>-2200</v>
      </c>
      <c r="B42">
        <f>Arkusz1!Q45+Arkusz1!W45</f>
        <v>0</v>
      </c>
      <c r="C42">
        <f>Arkusz1!B45+Arkusz1!N45+Arkusz1!V45+Arkusz1!Z45+Arkusz1!AC45+Arkusz1!AD45+Arkusz1!AF45+Arkusz1!AH45+Arkusz1!AJ45</f>
        <v>0</v>
      </c>
      <c r="D42">
        <f>Arkusz1!C45</f>
        <v>9</v>
      </c>
      <c r="E42">
        <f>Arkusz1!D45</f>
        <v>0</v>
      </c>
      <c r="F42">
        <f>Arkusz1!E45+Arkusz1!F45+Arkusz1!Y45</f>
        <v>0</v>
      </c>
      <c r="G42">
        <f>Arkusz1!G45+Arkusz1!O45+Arkusz1!R45</f>
        <v>0</v>
      </c>
      <c r="H42">
        <f>Arkusz1!H45+Arkusz1!AA45+Arkusz1!AK45</f>
        <v>4</v>
      </c>
      <c r="I42">
        <f>Arkusz1!I45</f>
        <v>6</v>
      </c>
      <c r="J42">
        <f>Arkusz1!L45+Arkusz1!M45</f>
        <v>0</v>
      </c>
      <c r="K42">
        <f>Arkusz1!T45</f>
        <v>0</v>
      </c>
      <c r="L42">
        <f>Arkusz1!J45+Arkusz1!K45+Arkusz1!P45+Arkusz1!S45+Arkusz1!U45+Arkusz1!X45+Arkusz1!AB45+Arkusz1!AE45+Arkusz1!AG45+Arkusz1!AI45</f>
        <v>0</v>
      </c>
    </row>
    <row r="43" spans="1:12">
      <c r="A43" s="27">
        <f>Arkusz1!A46</f>
        <v>-2300</v>
      </c>
      <c r="B43">
        <f>Arkusz1!Q46+Arkusz1!W46</f>
        <v>4</v>
      </c>
      <c r="C43">
        <f>Arkusz1!B46+Arkusz1!N46+Arkusz1!V46+Arkusz1!Z46+Arkusz1!AC46+Arkusz1!AD46+Arkusz1!AF46+Arkusz1!AH46+Arkusz1!AJ46</f>
        <v>0</v>
      </c>
      <c r="D43">
        <f>Arkusz1!C46</f>
        <v>20</v>
      </c>
      <c r="E43">
        <f>Arkusz1!D46</f>
        <v>2</v>
      </c>
      <c r="F43">
        <f>Arkusz1!E46+Arkusz1!F46+Arkusz1!Y46</f>
        <v>0</v>
      </c>
      <c r="G43">
        <f>Arkusz1!G46+Arkusz1!O46+Arkusz1!R46</f>
        <v>0</v>
      </c>
      <c r="H43">
        <f>Arkusz1!H46+Arkusz1!AA46+Arkusz1!AK46</f>
        <v>4</v>
      </c>
      <c r="I43">
        <f>Arkusz1!I46</f>
        <v>4</v>
      </c>
      <c r="J43">
        <f>Arkusz1!L46+Arkusz1!M46</f>
        <v>0</v>
      </c>
      <c r="K43">
        <f>Arkusz1!T46</f>
        <v>0</v>
      </c>
      <c r="L43">
        <f>Arkusz1!J46+Arkusz1!K46+Arkusz1!P46+Arkusz1!S46+Arkusz1!U46+Arkusz1!X46+Arkusz1!AB46+Arkusz1!AE46+Arkusz1!AG46+Arkusz1!AI46</f>
        <v>14</v>
      </c>
    </row>
    <row r="44" spans="1:12">
      <c r="A44" s="27">
        <f>Arkusz1!A47</f>
        <v>-2350</v>
      </c>
      <c r="B44">
        <f>Arkusz1!Q47+Arkusz1!W47</f>
        <v>2</v>
      </c>
      <c r="C44">
        <f>Arkusz1!B47+Arkusz1!N47+Arkusz1!V47+Arkusz1!Z47+Arkusz1!AC47+Arkusz1!AD47+Arkusz1!AF47+Arkusz1!AH47+Arkusz1!AJ47</f>
        <v>2</v>
      </c>
      <c r="D44">
        <f>Arkusz1!C47</f>
        <v>4</v>
      </c>
      <c r="E44">
        <f>Arkusz1!D47</f>
        <v>0</v>
      </c>
      <c r="F44">
        <f>Arkusz1!E47+Arkusz1!F47+Arkusz1!Y47</f>
        <v>0</v>
      </c>
      <c r="G44">
        <f>Arkusz1!G47+Arkusz1!O47+Arkusz1!R47</f>
        <v>0</v>
      </c>
      <c r="H44">
        <f>Arkusz1!H47+Arkusz1!AA47+Arkusz1!AK47</f>
        <v>0</v>
      </c>
      <c r="I44">
        <f>Arkusz1!I47</f>
        <v>4</v>
      </c>
      <c r="J44">
        <f>Arkusz1!L47+Arkusz1!M47</f>
        <v>0</v>
      </c>
      <c r="K44">
        <f>Arkusz1!T47</f>
        <v>0</v>
      </c>
      <c r="L44">
        <f>Arkusz1!J47+Arkusz1!K47+Arkusz1!P47+Arkusz1!S47+Arkusz1!U47+Arkusz1!X47+Arkusz1!AB47+Arkusz1!AE47+Arkusz1!AG47+Arkusz1!AI47</f>
        <v>2</v>
      </c>
    </row>
    <row r="45" spans="1:12">
      <c r="A45" s="27">
        <f>Arkusz1!A48</f>
        <v>-2400</v>
      </c>
      <c r="B45">
        <f>Arkusz1!Q48+Arkusz1!W48</f>
        <v>3</v>
      </c>
      <c r="C45">
        <f>Arkusz1!B48+Arkusz1!N48+Arkusz1!V48+Arkusz1!Z48+Arkusz1!AC48+Arkusz1!AD48+Arkusz1!AF48+Arkusz1!AH48+Arkusz1!AJ48</f>
        <v>9</v>
      </c>
      <c r="D45">
        <f>Arkusz1!C48</f>
        <v>6</v>
      </c>
      <c r="E45">
        <f>Arkusz1!D48</f>
        <v>11</v>
      </c>
      <c r="F45">
        <f>Arkusz1!E48+Arkusz1!F48+Arkusz1!Y48</f>
        <v>0</v>
      </c>
      <c r="G45">
        <f>Arkusz1!G48+Arkusz1!O48+Arkusz1!R48</f>
        <v>0</v>
      </c>
      <c r="H45">
        <f>Arkusz1!H48+Arkusz1!AA48+Arkusz1!AK48</f>
        <v>34</v>
      </c>
      <c r="I45">
        <f>Arkusz1!I48</f>
        <v>19</v>
      </c>
      <c r="J45">
        <f>Arkusz1!L48+Arkusz1!M48</f>
        <v>0</v>
      </c>
      <c r="K45">
        <f>Arkusz1!T48</f>
        <v>0</v>
      </c>
      <c r="L45">
        <f>Arkusz1!J48+Arkusz1!K48+Arkusz1!P48+Arkusz1!S48+Arkusz1!U48+Arkusz1!X48+Arkusz1!AB48+Arkusz1!AE48+Arkusz1!AG48+Arkusz1!AI48</f>
        <v>18</v>
      </c>
    </row>
    <row r="46" spans="1:12">
      <c r="A46" s="27">
        <f>Arkusz1!A49</f>
        <v>-2450</v>
      </c>
      <c r="B46">
        <f>Arkusz1!Q49+Arkusz1!W49</f>
        <v>0</v>
      </c>
      <c r="C46">
        <f>Arkusz1!B49+Arkusz1!N49+Arkusz1!V49+Arkusz1!Z49+Arkusz1!AC49+Arkusz1!AD49+Arkusz1!AF49+Arkusz1!AH49+Arkusz1!AJ49</f>
        <v>0</v>
      </c>
      <c r="D46">
        <f>Arkusz1!C49</f>
        <v>4</v>
      </c>
      <c r="E46">
        <f>Arkusz1!D49</f>
        <v>2</v>
      </c>
      <c r="F46">
        <f>Arkusz1!E49+Arkusz1!F49+Arkusz1!Y49</f>
        <v>0</v>
      </c>
      <c r="G46">
        <f>Arkusz1!G49+Arkusz1!O49+Arkusz1!R49</f>
        <v>0</v>
      </c>
      <c r="H46">
        <f>Arkusz1!H49+Arkusz1!AA49+Arkusz1!AK49</f>
        <v>2</v>
      </c>
      <c r="I46">
        <f>Arkusz1!I49</f>
        <v>2</v>
      </c>
      <c r="J46">
        <f>Arkusz1!L49+Arkusz1!M49</f>
        <v>0</v>
      </c>
      <c r="K46">
        <f>Arkusz1!T49</f>
        <v>0</v>
      </c>
      <c r="L46">
        <f>Arkusz1!J49+Arkusz1!K49+Arkusz1!P49+Arkusz1!S49+Arkusz1!U49+Arkusz1!X49+Arkusz1!AB49+Arkusz1!AE49+Arkusz1!AG49+Arkusz1!AI49</f>
        <v>8</v>
      </c>
    </row>
    <row r="47" spans="1:12">
      <c r="A47" s="27">
        <f>Arkusz1!A50</f>
        <v>-2500</v>
      </c>
      <c r="B47">
        <f>Arkusz1!Q50+Arkusz1!W50</f>
        <v>2</v>
      </c>
      <c r="C47">
        <f>Arkusz1!B50+Arkusz1!N50+Arkusz1!V50+Arkusz1!Z50+Arkusz1!AC50+Arkusz1!AD50+Arkusz1!AF50+Arkusz1!AH50+Arkusz1!AJ50</f>
        <v>4</v>
      </c>
      <c r="D47">
        <f>Arkusz1!C50</f>
        <v>56</v>
      </c>
      <c r="E47">
        <f>Arkusz1!D50</f>
        <v>0</v>
      </c>
      <c r="F47">
        <f>Arkusz1!E50+Arkusz1!F50+Arkusz1!Y50</f>
        <v>0</v>
      </c>
      <c r="G47">
        <f>Arkusz1!G50+Arkusz1!O50+Arkusz1!R50</f>
        <v>0</v>
      </c>
      <c r="H47">
        <f>Arkusz1!H50+Arkusz1!AA50+Arkusz1!AK50</f>
        <v>7</v>
      </c>
      <c r="I47">
        <f>Arkusz1!I50</f>
        <v>24</v>
      </c>
      <c r="J47">
        <f>Arkusz1!L50+Arkusz1!M50</f>
        <v>0</v>
      </c>
      <c r="K47">
        <f>Arkusz1!T50</f>
        <v>0</v>
      </c>
      <c r="L47">
        <f>Arkusz1!J50+Arkusz1!K50+Arkusz1!P50+Arkusz1!S50+Arkusz1!U50+Arkusz1!X50+Arkusz1!AB50+Arkusz1!AE50+Arkusz1!AG50+Arkusz1!AI50</f>
        <v>7</v>
      </c>
    </row>
    <row r="48" spans="1:12">
      <c r="A48" s="27">
        <f>Arkusz1!A51</f>
        <v>-2550</v>
      </c>
      <c r="B48">
        <f>Arkusz1!Q51+Arkusz1!W51</f>
        <v>1</v>
      </c>
      <c r="C48">
        <f>Arkusz1!B51+Arkusz1!N51+Arkusz1!V51+Arkusz1!Z51+Arkusz1!AC51+Arkusz1!AD51+Arkusz1!AF51+Arkusz1!AH51+Arkusz1!AJ51</f>
        <v>14</v>
      </c>
      <c r="D48">
        <f>Arkusz1!C51</f>
        <v>39</v>
      </c>
      <c r="E48">
        <f>Arkusz1!D51</f>
        <v>19</v>
      </c>
      <c r="F48">
        <f>Arkusz1!E51+Arkusz1!F51+Arkusz1!Y51</f>
        <v>0</v>
      </c>
      <c r="G48">
        <f>Arkusz1!G51+Arkusz1!O51+Arkusz1!R51</f>
        <v>0</v>
      </c>
      <c r="H48">
        <f>Arkusz1!H51+Arkusz1!AA51+Arkusz1!AK51</f>
        <v>7</v>
      </c>
      <c r="I48">
        <f>Arkusz1!I51</f>
        <v>18</v>
      </c>
      <c r="J48">
        <f>Arkusz1!L51+Arkusz1!M51</f>
        <v>0</v>
      </c>
      <c r="K48">
        <f>Arkusz1!T51</f>
        <v>0</v>
      </c>
      <c r="L48">
        <f>Arkusz1!J51+Arkusz1!K51+Arkusz1!P51+Arkusz1!S51+Arkusz1!U51+Arkusz1!X51+Arkusz1!AB51+Arkusz1!AE51+Arkusz1!AG51+Arkusz1!AI51</f>
        <v>2</v>
      </c>
    </row>
    <row r="49" spans="1:12">
      <c r="A49" s="27">
        <f>Arkusz1!A52</f>
        <v>-2575</v>
      </c>
      <c r="B49">
        <f>Arkusz1!Q52+Arkusz1!W52</f>
        <v>9</v>
      </c>
      <c r="C49">
        <f>Arkusz1!B52+Arkusz1!N52+Arkusz1!V52+Arkusz1!Z52+Arkusz1!AC52+Arkusz1!AD52+Arkusz1!AF52+Arkusz1!AH52+Arkusz1!AJ52</f>
        <v>14</v>
      </c>
      <c r="D49">
        <f>Arkusz1!C52</f>
        <v>57</v>
      </c>
      <c r="E49">
        <f>Arkusz1!D52</f>
        <v>6</v>
      </c>
      <c r="F49">
        <f>Arkusz1!E52+Arkusz1!F52+Arkusz1!Y52</f>
        <v>0</v>
      </c>
      <c r="G49">
        <f>Arkusz1!G52+Arkusz1!O52+Arkusz1!R52</f>
        <v>0</v>
      </c>
      <c r="H49">
        <f>Arkusz1!H52+Arkusz1!AA52+Arkusz1!AK52</f>
        <v>12</v>
      </c>
      <c r="I49">
        <f>Arkusz1!I52</f>
        <v>0</v>
      </c>
      <c r="J49">
        <f>Arkusz1!L52+Arkusz1!M52</f>
        <v>0</v>
      </c>
      <c r="K49">
        <f>Arkusz1!T52</f>
        <v>0</v>
      </c>
      <c r="L49">
        <f>Arkusz1!J52+Arkusz1!K52+Arkusz1!P52+Arkusz1!S52+Arkusz1!U52+Arkusz1!X52+Arkusz1!AB52+Arkusz1!AE52+Arkusz1!AG52+Arkusz1!AI52</f>
        <v>2</v>
      </c>
    </row>
    <row r="50" spans="1:12">
      <c r="A50" s="27">
        <f>Arkusz1!A53</f>
        <v>-2600</v>
      </c>
      <c r="B50">
        <f>Arkusz1!Q53+Arkusz1!W53</f>
        <v>0</v>
      </c>
      <c r="C50">
        <f>Arkusz1!B53+Arkusz1!N53+Arkusz1!V53+Arkusz1!Z53+Arkusz1!AC53+Arkusz1!AD53+Arkusz1!AF53+Arkusz1!AH53+Arkusz1!AJ53</f>
        <v>2</v>
      </c>
      <c r="D50">
        <f>Arkusz1!C53</f>
        <v>8</v>
      </c>
      <c r="E50">
        <f>Arkusz1!D53</f>
        <v>0</v>
      </c>
      <c r="F50">
        <f>Arkusz1!E53+Arkusz1!F53+Arkusz1!Y53</f>
        <v>0</v>
      </c>
      <c r="G50">
        <f>Arkusz1!G53+Arkusz1!O53+Arkusz1!R53</f>
        <v>0</v>
      </c>
      <c r="H50">
        <f>Arkusz1!H53+Arkusz1!AA53+Arkusz1!AK53</f>
        <v>0</v>
      </c>
      <c r="I50">
        <f>Arkusz1!I53</f>
        <v>0</v>
      </c>
      <c r="J50">
        <f>Arkusz1!L53+Arkusz1!M53</f>
        <v>0</v>
      </c>
      <c r="K50">
        <f>Arkusz1!T53</f>
        <v>0</v>
      </c>
      <c r="L50">
        <f>Arkusz1!J53+Arkusz1!K53+Arkusz1!P53+Arkusz1!S53+Arkusz1!U53+Arkusz1!X53+Arkusz1!AB53+Arkusz1!AE53+Arkusz1!AG53+Arkusz1!AI53</f>
        <v>0</v>
      </c>
    </row>
    <row r="51" spans="1:12">
      <c r="A51" s="27">
        <f>Arkusz1!A54</f>
        <v>-2650</v>
      </c>
      <c r="B51">
        <f>Arkusz1!Q54+Arkusz1!W54</f>
        <v>0</v>
      </c>
      <c r="C51">
        <f>Arkusz1!B54+Arkusz1!N54+Arkusz1!V54+Arkusz1!Z54+Arkusz1!AC54+Arkusz1!AD54+Arkusz1!AF54+Arkusz1!AH54+Arkusz1!AJ54</f>
        <v>6</v>
      </c>
      <c r="D51">
        <f>Arkusz1!C54</f>
        <v>12</v>
      </c>
      <c r="E51">
        <f>Arkusz1!D54</f>
        <v>2</v>
      </c>
      <c r="F51">
        <f>Arkusz1!E54+Arkusz1!F54+Arkusz1!Y54</f>
        <v>0</v>
      </c>
      <c r="G51">
        <f>Arkusz1!G54+Arkusz1!O54+Arkusz1!R54</f>
        <v>0</v>
      </c>
      <c r="H51">
        <f>Arkusz1!H54+Arkusz1!AA54+Arkusz1!AK54</f>
        <v>14</v>
      </c>
      <c r="I51">
        <f>Arkusz1!I54</f>
        <v>6</v>
      </c>
      <c r="J51">
        <f>Arkusz1!L54+Arkusz1!M54</f>
        <v>0</v>
      </c>
      <c r="K51">
        <f>Arkusz1!T54</f>
        <v>0</v>
      </c>
      <c r="L51">
        <f>Arkusz1!J54+Arkusz1!K54+Arkusz1!P54+Arkusz1!S54+Arkusz1!U54+Arkusz1!X54+Arkusz1!AB54+Arkusz1!AE54+Arkusz1!AG54+Arkusz1!AI54</f>
        <v>6</v>
      </c>
    </row>
    <row r="52" spans="1:12">
      <c r="A52" s="27">
        <f>Arkusz1!A55</f>
        <v>-2725</v>
      </c>
      <c r="B52">
        <f>Arkusz1!Q55+Arkusz1!W55</f>
        <v>3</v>
      </c>
      <c r="C52">
        <f>Arkusz1!B55+Arkusz1!N55+Arkusz1!V55+Arkusz1!Z55+Arkusz1!AC55+Arkusz1!AD55+Arkusz1!AF55+Arkusz1!AH55+Arkusz1!AJ55</f>
        <v>8</v>
      </c>
      <c r="D52">
        <f>Arkusz1!C55</f>
        <v>64</v>
      </c>
      <c r="E52">
        <f>Arkusz1!D55</f>
        <v>9</v>
      </c>
      <c r="F52">
        <f>Arkusz1!E55+Arkusz1!F55+Arkusz1!Y55</f>
        <v>0</v>
      </c>
      <c r="G52">
        <f>Arkusz1!G55+Arkusz1!O55+Arkusz1!R55</f>
        <v>2</v>
      </c>
      <c r="H52">
        <f>Arkusz1!H55+Arkusz1!AA55+Arkusz1!AK55</f>
        <v>4</v>
      </c>
      <c r="I52">
        <f>Arkusz1!I55</f>
        <v>0</v>
      </c>
      <c r="J52">
        <f>Arkusz1!L55+Arkusz1!M55</f>
        <v>0</v>
      </c>
      <c r="K52">
        <f>Arkusz1!T55</f>
        <v>0</v>
      </c>
      <c r="L52">
        <f>Arkusz1!J55+Arkusz1!K55+Arkusz1!P55+Arkusz1!S55+Arkusz1!U55+Arkusz1!X55+Arkusz1!AB55+Arkusz1!AE55+Arkusz1!AG55+Arkusz1!AI55</f>
        <v>10</v>
      </c>
    </row>
    <row r="53" spans="1:12">
      <c r="A53" s="27">
        <f>Arkusz1!A56</f>
        <v>-2775</v>
      </c>
      <c r="B53">
        <f>Arkusz1!Q56+Arkusz1!W56</f>
        <v>0</v>
      </c>
      <c r="C53">
        <f>Arkusz1!B56+Arkusz1!N56+Arkusz1!V56+Arkusz1!Z56+Arkusz1!AC56+Arkusz1!AD56+Arkusz1!AF56+Arkusz1!AH56+Arkusz1!AJ56</f>
        <v>0</v>
      </c>
      <c r="D53">
        <f>Arkusz1!C56</f>
        <v>0</v>
      </c>
      <c r="E53">
        <f>Arkusz1!D56</f>
        <v>33</v>
      </c>
      <c r="F53">
        <f>Arkusz1!E56+Arkusz1!F56+Arkusz1!Y56</f>
        <v>6</v>
      </c>
      <c r="G53">
        <f>Arkusz1!G56+Arkusz1!O56+Arkusz1!R56</f>
        <v>4</v>
      </c>
      <c r="H53">
        <f>Arkusz1!H56+Arkusz1!AA56+Arkusz1!AK56</f>
        <v>3</v>
      </c>
      <c r="I53">
        <f>Arkusz1!I56</f>
        <v>0</v>
      </c>
      <c r="J53">
        <f>Arkusz1!L56+Arkusz1!M56</f>
        <v>1</v>
      </c>
      <c r="K53">
        <f>Arkusz1!T56</f>
        <v>1</v>
      </c>
      <c r="L53">
        <f>Arkusz1!J56+Arkusz1!K56+Arkusz1!P56+Arkusz1!S56+Arkusz1!U56+Arkusz1!X56+Arkusz1!AB56+Arkusz1!AE56+Arkusz1!AG56+Arkusz1!AI56</f>
        <v>1</v>
      </c>
    </row>
    <row r="54" spans="1:12">
      <c r="A54" s="27">
        <f>Arkusz1!A57</f>
        <v>-2800</v>
      </c>
      <c r="B54">
        <f>Arkusz1!Q57+Arkusz1!W57</f>
        <v>4</v>
      </c>
      <c r="C54">
        <f>Arkusz1!B57+Arkusz1!N57+Arkusz1!V57+Arkusz1!Z57+Arkusz1!AC57+Arkusz1!AD57+Arkusz1!AF57+Arkusz1!AH57+Arkusz1!AJ57</f>
        <v>0</v>
      </c>
      <c r="D54">
        <f>Arkusz1!C57</f>
        <v>26</v>
      </c>
      <c r="E54">
        <f>Arkusz1!D57</f>
        <v>2</v>
      </c>
      <c r="F54">
        <f>Arkusz1!E57+Arkusz1!F57+Arkusz1!Y57</f>
        <v>0</v>
      </c>
      <c r="G54">
        <f>Arkusz1!G57+Arkusz1!O57+Arkusz1!R57</f>
        <v>0</v>
      </c>
      <c r="H54">
        <f>Arkusz1!H57+Arkusz1!AA57+Arkusz1!AK57</f>
        <v>8</v>
      </c>
      <c r="I54">
        <f>Arkusz1!I57</f>
        <v>0</v>
      </c>
      <c r="J54">
        <f>Arkusz1!L57+Arkusz1!M57</f>
        <v>0</v>
      </c>
      <c r="K54">
        <f>Arkusz1!T57</f>
        <v>0</v>
      </c>
      <c r="L54">
        <f>Arkusz1!J57+Arkusz1!K57+Arkusz1!P57+Arkusz1!S57+Arkusz1!U57+Arkusz1!X57+Arkusz1!AB57+Arkusz1!AE57+Arkusz1!AG57+Arkusz1!AI57</f>
        <v>0</v>
      </c>
    </row>
    <row r="55" spans="1:12">
      <c r="A55" s="27">
        <f>Arkusz1!A58</f>
        <v>-2850</v>
      </c>
      <c r="B55">
        <f>Arkusz1!Q58+Arkusz1!W58</f>
        <v>0</v>
      </c>
      <c r="C55">
        <f>Arkusz1!B58+Arkusz1!N58+Arkusz1!V58+Arkusz1!Z58+Arkusz1!AC58+Arkusz1!AD58+Arkusz1!AF58+Arkusz1!AH58+Arkusz1!AJ58</f>
        <v>2</v>
      </c>
      <c r="D55">
        <f>Arkusz1!C58</f>
        <v>2</v>
      </c>
      <c r="E55">
        <f>Arkusz1!D58</f>
        <v>0</v>
      </c>
      <c r="F55">
        <f>Arkusz1!E58+Arkusz1!F58+Arkusz1!Y58</f>
        <v>0</v>
      </c>
      <c r="G55">
        <f>Arkusz1!G58+Arkusz1!O58+Arkusz1!R58</f>
        <v>0</v>
      </c>
      <c r="H55">
        <f>Arkusz1!H58+Arkusz1!AA58+Arkusz1!AK58</f>
        <v>6</v>
      </c>
      <c r="I55">
        <f>Arkusz1!I58</f>
        <v>4</v>
      </c>
      <c r="J55">
        <f>Arkusz1!L58+Arkusz1!M58</f>
        <v>0</v>
      </c>
      <c r="K55">
        <f>Arkusz1!T58</f>
        <v>0</v>
      </c>
      <c r="L55">
        <f>Arkusz1!J58+Arkusz1!K58+Arkusz1!P58+Arkusz1!S58+Arkusz1!U58+Arkusz1!X58+Arkusz1!AB58+Arkusz1!AE58+Arkusz1!AG58+Arkusz1!AI58</f>
        <v>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9"/>
  <sheetViews>
    <sheetView topLeftCell="A7" zoomScale="91" zoomScaleNormal="91" workbookViewId="0">
      <selection activeCell="B16" sqref="B16:BC26"/>
    </sheetView>
  </sheetViews>
  <sheetFormatPr defaultColWidth="8.81640625" defaultRowHeight="14.5"/>
  <cols>
    <col min="1" max="1" width="52.6328125" customWidth="1"/>
  </cols>
  <sheetData>
    <row r="1" spans="1:55">
      <c r="A1">
        <f t="array" ref="A1:BC12">TRANSPOSE(Arkusz2!A1:L55)</f>
        <v>0</v>
      </c>
      <c r="B1">
        <v>-10</v>
      </c>
      <c r="C1">
        <v>-15</v>
      </c>
      <c r="D1">
        <v>-25</v>
      </c>
      <c r="E1">
        <v>-30</v>
      </c>
      <c r="F1">
        <v>-40</v>
      </c>
      <c r="G1">
        <v>-80</v>
      </c>
      <c r="H1">
        <v>-120</v>
      </c>
      <c r="I1">
        <v>-190</v>
      </c>
      <c r="J1">
        <v>-250</v>
      </c>
      <c r="K1">
        <v>-325</v>
      </c>
      <c r="L1">
        <v>-350</v>
      </c>
      <c r="M1">
        <v>-435</v>
      </c>
      <c r="N1">
        <v>-585</v>
      </c>
      <c r="O1">
        <v>-635</v>
      </c>
      <c r="P1">
        <v>-690</v>
      </c>
      <c r="Q1">
        <v>-745</v>
      </c>
      <c r="R1">
        <v>-800</v>
      </c>
      <c r="S1">
        <v>-850</v>
      </c>
      <c r="T1">
        <v>-950</v>
      </c>
      <c r="U1">
        <v>-1000</v>
      </c>
      <c r="V1">
        <v>-1050</v>
      </c>
      <c r="W1">
        <v>-1100</v>
      </c>
      <c r="X1">
        <v>-1150</v>
      </c>
      <c r="Y1">
        <v>-1200</v>
      </c>
      <c r="Z1">
        <v>-1250</v>
      </c>
      <c r="AA1">
        <v>-1300</v>
      </c>
      <c r="AB1">
        <v>-1350</v>
      </c>
      <c r="AC1">
        <v>-1400</v>
      </c>
      <c r="AD1">
        <v>-1450</v>
      </c>
      <c r="AE1">
        <v>-1500</v>
      </c>
      <c r="AF1">
        <v>-1525</v>
      </c>
      <c r="AG1">
        <v>-1550</v>
      </c>
      <c r="AH1">
        <v>-1600</v>
      </c>
      <c r="AI1">
        <v>-1650</v>
      </c>
      <c r="AJ1">
        <v>-1700</v>
      </c>
      <c r="AK1">
        <v>-1750</v>
      </c>
      <c r="AL1">
        <v>-1800</v>
      </c>
      <c r="AM1">
        <v>-1850</v>
      </c>
      <c r="AN1">
        <v>-2000</v>
      </c>
      <c r="AO1">
        <v>-2050</v>
      </c>
      <c r="AP1">
        <v>-2200</v>
      </c>
      <c r="AQ1">
        <v>-2300</v>
      </c>
      <c r="AR1">
        <v>-2350</v>
      </c>
      <c r="AS1">
        <v>-2400</v>
      </c>
      <c r="AT1">
        <v>-2450</v>
      </c>
      <c r="AU1">
        <v>-2500</v>
      </c>
      <c r="AV1">
        <v>-2550</v>
      </c>
      <c r="AW1">
        <v>-2575</v>
      </c>
      <c r="AX1">
        <v>-2600</v>
      </c>
      <c r="AY1">
        <v>-2650</v>
      </c>
      <c r="AZ1">
        <v>-2725</v>
      </c>
      <c r="BA1">
        <v>-2775</v>
      </c>
      <c r="BB1">
        <v>-2800</v>
      </c>
      <c r="BC1">
        <v>-2850</v>
      </c>
    </row>
    <row r="2" spans="1:55">
      <c r="A2" s="4" t="str">
        <v>Glaphyrocysta-Areoligera complex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2</v>
      </c>
      <c r="J2">
        <v>2</v>
      </c>
      <c r="K2">
        <v>2</v>
      </c>
      <c r="L2">
        <v>0</v>
      </c>
      <c r="M2">
        <v>0</v>
      </c>
      <c r="N2">
        <v>2</v>
      </c>
      <c r="O2">
        <v>12</v>
      </c>
      <c r="P2">
        <v>0</v>
      </c>
      <c r="Q2">
        <v>6</v>
      </c>
      <c r="R2">
        <v>56</v>
      </c>
      <c r="S2">
        <v>11</v>
      </c>
      <c r="T2">
        <v>0</v>
      </c>
      <c r="U2">
        <v>0</v>
      </c>
      <c r="V2">
        <v>53</v>
      </c>
      <c r="W2">
        <v>2</v>
      </c>
      <c r="X2">
        <v>0</v>
      </c>
      <c r="Y2">
        <v>2</v>
      </c>
      <c r="Z2">
        <v>5</v>
      </c>
      <c r="AA2">
        <v>25</v>
      </c>
      <c r="AB2">
        <v>3</v>
      </c>
      <c r="AC2">
        <v>4</v>
      </c>
      <c r="AD2">
        <v>2</v>
      </c>
      <c r="AE2">
        <v>0</v>
      </c>
      <c r="AF2">
        <v>5</v>
      </c>
      <c r="AG2">
        <v>0</v>
      </c>
      <c r="AH2">
        <v>4</v>
      </c>
      <c r="AI2">
        <v>2</v>
      </c>
      <c r="AJ2">
        <v>0</v>
      </c>
      <c r="AK2">
        <v>2</v>
      </c>
      <c r="AL2">
        <v>4</v>
      </c>
      <c r="AM2">
        <v>7</v>
      </c>
      <c r="AN2">
        <v>0</v>
      </c>
      <c r="AO2">
        <v>0</v>
      </c>
      <c r="AP2">
        <v>0</v>
      </c>
      <c r="AQ2">
        <v>4</v>
      </c>
      <c r="AR2">
        <v>2</v>
      </c>
      <c r="AS2">
        <v>3</v>
      </c>
      <c r="AT2">
        <v>0</v>
      </c>
      <c r="AU2">
        <v>2</v>
      </c>
      <c r="AV2">
        <v>1</v>
      </c>
      <c r="AW2">
        <v>9</v>
      </c>
      <c r="AX2">
        <v>0</v>
      </c>
      <c r="AY2">
        <v>0</v>
      </c>
      <c r="AZ2">
        <v>3</v>
      </c>
      <c r="BA2">
        <v>0</v>
      </c>
      <c r="BB2">
        <v>4</v>
      </c>
      <c r="BC2">
        <v>0</v>
      </c>
    </row>
    <row r="3" spans="1:55">
      <c r="A3" s="1" t="str">
        <v>Chorate dinoflagellate cysts</v>
      </c>
      <c r="B3">
        <v>7</v>
      </c>
      <c r="C3">
        <v>7</v>
      </c>
      <c r="D3">
        <v>4</v>
      </c>
      <c r="E3">
        <v>8</v>
      </c>
      <c r="F3">
        <v>4</v>
      </c>
      <c r="G3">
        <v>2</v>
      </c>
      <c r="H3">
        <v>2</v>
      </c>
      <c r="I3">
        <v>3</v>
      </c>
      <c r="J3">
        <v>0</v>
      </c>
      <c r="K3">
        <v>3</v>
      </c>
      <c r="L3">
        <v>6</v>
      </c>
      <c r="M3">
        <v>3</v>
      </c>
      <c r="N3">
        <v>4</v>
      </c>
      <c r="O3">
        <v>4</v>
      </c>
      <c r="P3">
        <v>2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2</v>
      </c>
      <c r="Z3">
        <v>0</v>
      </c>
      <c r="AA3">
        <v>0</v>
      </c>
      <c r="AB3">
        <v>1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2</v>
      </c>
      <c r="AS3">
        <v>9</v>
      </c>
      <c r="AT3">
        <v>0</v>
      </c>
      <c r="AU3">
        <v>4</v>
      </c>
      <c r="AV3">
        <v>14</v>
      </c>
      <c r="AW3">
        <v>14</v>
      </c>
      <c r="AX3">
        <v>2</v>
      </c>
      <c r="AY3">
        <v>6</v>
      </c>
      <c r="AZ3">
        <v>8</v>
      </c>
      <c r="BA3">
        <v>0</v>
      </c>
      <c r="BB3">
        <v>0</v>
      </c>
      <c r="BC3">
        <v>2</v>
      </c>
    </row>
    <row r="4" spans="1:55">
      <c r="A4" s="23" t="str">
        <v>Indet. chorate dinoflagellate cysts, mainly Areoligeraceae</v>
      </c>
      <c r="B4">
        <v>82</v>
      </c>
      <c r="C4">
        <v>78</v>
      </c>
      <c r="D4">
        <v>91</v>
      </c>
      <c r="E4">
        <v>89</v>
      </c>
      <c r="F4">
        <v>20</v>
      </c>
      <c r="G4">
        <v>10</v>
      </c>
      <c r="H4">
        <v>10</v>
      </c>
      <c r="I4">
        <v>56</v>
      </c>
      <c r="J4">
        <v>83</v>
      </c>
      <c r="K4">
        <v>11</v>
      </c>
      <c r="L4">
        <v>40</v>
      </c>
      <c r="M4">
        <v>53</v>
      </c>
      <c r="N4">
        <v>49</v>
      </c>
      <c r="O4">
        <v>59</v>
      </c>
      <c r="P4">
        <v>34</v>
      </c>
      <c r="Q4">
        <v>32</v>
      </c>
      <c r="R4">
        <v>28</v>
      </c>
      <c r="S4">
        <v>75</v>
      </c>
      <c r="T4">
        <v>24</v>
      </c>
      <c r="U4">
        <v>32</v>
      </c>
      <c r="V4">
        <v>32</v>
      </c>
      <c r="W4">
        <v>4</v>
      </c>
      <c r="X4">
        <v>14</v>
      </c>
      <c r="Y4">
        <v>30</v>
      </c>
      <c r="Z4">
        <v>77</v>
      </c>
      <c r="AA4">
        <v>53</v>
      </c>
      <c r="AB4">
        <v>83</v>
      </c>
      <c r="AC4">
        <v>82</v>
      </c>
      <c r="AD4">
        <v>24</v>
      </c>
      <c r="AE4">
        <v>44</v>
      </c>
      <c r="AF4">
        <v>29</v>
      </c>
      <c r="AG4">
        <v>42</v>
      </c>
      <c r="AH4">
        <v>52</v>
      </c>
      <c r="AI4">
        <v>30</v>
      </c>
      <c r="AJ4">
        <v>16</v>
      </c>
      <c r="AK4">
        <v>4</v>
      </c>
      <c r="AL4">
        <v>46</v>
      </c>
      <c r="AM4">
        <v>16</v>
      </c>
      <c r="AN4">
        <v>16</v>
      </c>
      <c r="AO4">
        <v>16</v>
      </c>
      <c r="AP4">
        <v>9</v>
      </c>
      <c r="AQ4">
        <v>20</v>
      </c>
      <c r="AR4">
        <v>4</v>
      </c>
      <c r="AS4">
        <v>6</v>
      </c>
      <c r="AT4">
        <v>4</v>
      </c>
      <c r="AU4">
        <v>56</v>
      </c>
      <c r="AV4">
        <v>39</v>
      </c>
      <c r="AW4">
        <v>57</v>
      </c>
      <c r="AX4">
        <v>8</v>
      </c>
      <c r="AY4">
        <v>12</v>
      </c>
      <c r="AZ4">
        <v>64</v>
      </c>
      <c r="BA4">
        <v>0</v>
      </c>
      <c r="BB4">
        <v>26</v>
      </c>
      <c r="BC4">
        <v>2</v>
      </c>
    </row>
    <row r="5" spans="1:55">
      <c r="A5" s="14" t="str">
        <v>P. australinum-bulliforme complex</v>
      </c>
      <c r="B5">
        <v>9</v>
      </c>
      <c r="C5">
        <v>12</v>
      </c>
      <c r="D5">
        <v>4</v>
      </c>
      <c r="E5">
        <v>3</v>
      </c>
      <c r="F5">
        <v>0</v>
      </c>
      <c r="G5">
        <v>2</v>
      </c>
      <c r="H5">
        <v>2</v>
      </c>
      <c r="I5">
        <v>2</v>
      </c>
      <c r="J5">
        <v>2</v>
      </c>
      <c r="K5">
        <v>4</v>
      </c>
      <c r="L5">
        <v>6</v>
      </c>
      <c r="M5">
        <v>0</v>
      </c>
      <c r="N5">
        <v>15</v>
      </c>
      <c r="O5">
        <v>0</v>
      </c>
      <c r="P5">
        <v>0</v>
      </c>
      <c r="Q5">
        <v>0</v>
      </c>
      <c r="R5">
        <v>3</v>
      </c>
      <c r="S5">
        <v>1</v>
      </c>
      <c r="T5">
        <v>0</v>
      </c>
      <c r="U5">
        <v>0</v>
      </c>
      <c r="V5">
        <v>0</v>
      </c>
      <c r="W5">
        <v>0</v>
      </c>
      <c r="X5">
        <v>0</v>
      </c>
      <c r="Y5">
        <v>8</v>
      </c>
      <c r="Z5">
        <v>2</v>
      </c>
      <c r="AA5">
        <v>1</v>
      </c>
      <c r="AB5">
        <v>2</v>
      </c>
      <c r="AC5">
        <v>0</v>
      </c>
      <c r="AD5">
        <v>0</v>
      </c>
      <c r="AE5">
        <v>0</v>
      </c>
      <c r="AF5">
        <v>1</v>
      </c>
      <c r="AG5">
        <v>0</v>
      </c>
      <c r="AH5">
        <v>2</v>
      </c>
      <c r="AI5">
        <v>0</v>
      </c>
      <c r="AJ5">
        <v>0</v>
      </c>
      <c r="AK5">
        <v>2</v>
      </c>
      <c r="AL5">
        <v>2</v>
      </c>
      <c r="AM5">
        <v>0</v>
      </c>
      <c r="AN5">
        <v>0</v>
      </c>
      <c r="AO5">
        <v>6</v>
      </c>
      <c r="AP5">
        <v>0</v>
      </c>
      <c r="AQ5">
        <v>2</v>
      </c>
      <c r="AR5">
        <v>0</v>
      </c>
      <c r="AS5">
        <v>11</v>
      </c>
      <c r="AT5">
        <v>2</v>
      </c>
      <c r="AU5">
        <v>0</v>
      </c>
      <c r="AV5">
        <v>19</v>
      </c>
      <c r="AW5">
        <v>6</v>
      </c>
      <c r="AX5">
        <v>0</v>
      </c>
      <c r="AY5">
        <v>2</v>
      </c>
      <c r="AZ5">
        <v>9</v>
      </c>
      <c r="BA5">
        <v>33</v>
      </c>
      <c r="BB5">
        <v>2</v>
      </c>
      <c r="BC5">
        <v>0</v>
      </c>
    </row>
    <row r="6" spans="1:55">
      <c r="A6" s="18" t="str">
        <v>Peridiniaceae indet.</v>
      </c>
      <c r="B6">
        <v>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6</v>
      </c>
      <c r="BB6">
        <v>0</v>
      </c>
      <c r="BC6">
        <v>0</v>
      </c>
    </row>
    <row r="7" spans="1:55">
      <c r="A7" s="12" t="str">
        <v>Phelodinium spp.</v>
      </c>
      <c r="B7">
        <v>0</v>
      </c>
      <c r="C7">
        <v>2</v>
      </c>
      <c r="D7">
        <v>1</v>
      </c>
      <c r="E7">
        <v>0</v>
      </c>
      <c r="F7">
        <v>0</v>
      </c>
      <c r="G7">
        <v>4</v>
      </c>
      <c r="H7">
        <v>6</v>
      </c>
      <c r="I7">
        <v>17</v>
      </c>
      <c r="J7">
        <v>8</v>
      </c>
      <c r="K7">
        <v>1</v>
      </c>
      <c r="L7">
        <v>7</v>
      </c>
      <c r="M7">
        <v>0</v>
      </c>
      <c r="N7">
        <v>2</v>
      </c>
      <c r="O7">
        <v>0</v>
      </c>
      <c r="P7">
        <v>2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</v>
      </c>
      <c r="AB7">
        <v>1</v>
      </c>
      <c r="AC7">
        <v>2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2</v>
      </c>
      <c r="BA7">
        <v>4</v>
      </c>
      <c r="BB7">
        <v>0</v>
      </c>
      <c r="BC7">
        <v>0</v>
      </c>
    </row>
    <row r="8" spans="1:55">
      <c r="A8" s="6" t="str">
        <v>Cribroperidinioid cysts</v>
      </c>
      <c r="B8">
        <v>0</v>
      </c>
      <c r="C8">
        <v>1</v>
      </c>
      <c r="D8">
        <v>0</v>
      </c>
      <c r="E8">
        <v>0</v>
      </c>
      <c r="F8">
        <v>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</v>
      </c>
      <c r="O8">
        <v>3</v>
      </c>
      <c r="P8">
        <v>0</v>
      </c>
      <c r="Q8">
        <v>2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10</v>
      </c>
      <c r="Z8">
        <v>1</v>
      </c>
      <c r="AA8">
        <v>0</v>
      </c>
      <c r="AB8">
        <v>1</v>
      </c>
      <c r="AC8">
        <v>0</v>
      </c>
      <c r="AD8">
        <v>0</v>
      </c>
      <c r="AE8">
        <v>4</v>
      </c>
      <c r="AF8">
        <v>10</v>
      </c>
      <c r="AG8">
        <v>0</v>
      </c>
      <c r="AH8">
        <v>0</v>
      </c>
      <c r="AI8">
        <v>0</v>
      </c>
      <c r="AJ8">
        <v>22</v>
      </c>
      <c r="AK8">
        <v>0</v>
      </c>
      <c r="AL8">
        <v>7</v>
      </c>
      <c r="AM8">
        <v>36</v>
      </c>
      <c r="AN8">
        <v>2</v>
      </c>
      <c r="AO8">
        <v>6</v>
      </c>
      <c r="AP8">
        <v>4</v>
      </c>
      <c r="AQ8">
        <v>4</v>
      </c>
      <c r="AR8">
        <v>0</v>
      </c>
      <c r="AS8">
        <v>34</v>
      </c>
      <c r="AT8">
        <v>2</v>
      </c>
      <c r="AU8">
        <v>7</v>
      </c>
      <c r="AV8">
        <v>7</v>
      </c>
      <c r="AW8">
        <v>12</v>
      </c>
      <c r="AX8">
        <v>0</v>
      </c>
      <c r="AY8">
        <v>14</v>
      </c>
      <c r="AZ8">
        <v>4</v>
      </c>
      <c r="BA8">
        <v>3</v>
      </c>
      <c r="BB8">
        <v>8</v>
      </c>
      <c r="BC8">
        <v>6</v>
      </c>
    </row>
    <row r="9" spans="1:55">
      <c r="A9" s="16" t="str">
        <v>Spiniferites ramosus 'group'</v>
      </c>
      <c r="B9">
        <v>0</v>
      </c>
      <c r="C9">
        <v>0</v>
      </c>
      <c r="D9">
        <v>0</v>
      </c>
      <c r="E9">
        <v>0</v>
      </c>
      <c r="F9">
        <v>4</v>
      </c>
      <c r="G9">
        <v>2</v>
      </c>
      <c r="H9">
        <v>0</v>
      </c>
      <c r="I9">
        <v>8</v>
      </c>
      <c r="J9">
        <v>0</v>
      </c>
      <c r="K9">
        <v>1</v>
      </c>
      <c r="L9">
        <v>0</v>
      </c>
      <c r="M9">
        <v>0</v>
      </c>
      <c r="N9">
        <v>5</v>
      </c>
      <c r="O9">
        <v>0</v>
      </c>
      <c r="P9">
        <v>16</v>
      </c>
      <c r="Q9">
        <v>4</v>
      </c>
      <c r="R9">
        <v>7</v>
      </c>
      <c r="S9">
        <v>12</v>
      </c>
      <c r="T9">
        <v>0</v>
      </c>
      <c r="U9">
        <v>0</v>
      </c>
      <c r="V9">
        <v>6</v>
      </c>
      <c r="W9">
        <v>0</v>
      </c>
      <c r="X9">
        <v>0</v>
      </c>
      <c r="Y9">
        <v>4</v>
      </c>
      <c r="Z9">
        <v>12</v>
      </c>
      <c r="AA9">
        <v>16</v>
      </c>
      <c r="AB9">
        <v>6</v>
      </c>
      <c r="AC9">
        <v>8</v>
      </c>
      <c r="AD9">
        <v>0</v>
      </c>
      <c r="AE9">
        <v>0</v>
      </c>
      <c r="AF9">
        <v>0</v>
      </c>
      <c r="AG9">
        <v>0</v>
      </c>
      <c r="AH9">
        <v>0</v>
      </c>
      <c r="AI9">
        <v>8</v>
      </c>
      <c r="AJ9">
        <v>10</v>
      </c>
      <c r="AK9">
        <v>6</v>
      </c>
      <c r="AL9">
        <v>37</v>
      </c>
      <c r="AM9">
        <v>6</v>
      </c>
      <c r="AN9">
        <v>0</v>
      </c>
      <c r="AO9">
        <v>2</v>
      </c>
      <c r="AP9">
        <v>6</v>
      </c>
      <c r="AQ9">
        <v>4</v>
      </c>
      <c r="AR9">
        <v>4</v>
      </c>
      <c r="AS9">
        <v>19</v>
      </c>
      <c r="AT9">
        <v>2</v>
      </c>
      <c r="AU9">
        <v>24</v>
      </c>
      <c r="AV9">
        <v>18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4</v>
      </c>
    </row>
    <row r="10" spans="1:55">
      <c r="A10" s="22" t="str">
        <v>Thalassiphora spp.</v>
      </c>
      <c r="B10">
        <v>0</v>
      </c>
      <c r="C10">
        <v>0</v>
      </c>
      <c r="D10">
        <v>0</v>
      </c>
      <c r="E10">
        <v>0</v>
      </c>
      <c r="F10">
        <v>0</v>
      </c>
      <c r="G10">
        <v>2</v>
      </c>
      <c r="H10">
        <v>0</v>
      </c>
      <c r="I10">
        <v>5</v>
      </c>
      <c r="J10">
        <v>0</v>
      </c>
      <c r="K10">
        <v>0</v>
      </c>
      <c r="L10">
        <v>0</v>
      </c>
      <c r="M10">
        <v>32</v>
      </c>
      <c r="N10">
        <v>16</v>
      </c>
      <c r="O10">
        <v>18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</row>
    <row r="11" spans="1:55">
      <c r="A11" s="26" t="str">
        <v>Manumiella seelandica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72</v>
      </c>
      <c r="L11">
        <v>25</v>
      </c>
      <c r="M11">
        <v>11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</row>
    <row r="12" spans="1:55">
      <c r="A12" s="17" t="str">
        <v>Others</v>
      </c>
      <c r="B12">
        <v>0</v>
      </c>
      <c r="C12">
        <v>0</v>
      </c>
      <c r="D12">
        <v>0</v>
      </c>
      <c r="E12">
        <v>0</v>
      </c>
      <c r="F12">
        <v>2</v>
      </c>
      <c r="G12">
        <v>2</v>
      </c>
      <c r="H12">
        <v>0</v>
      </c>
      <c r="I12">
        <v>7</v>
      </c>
      <c r="J12">
        <v>5</v>
      </c>
      <c r="K12">
        <v>6</v>
      </c>
      <c r="L12">
        <v>16</v>
      </c>
      <c r="M12">
        <v>1</v>
      </c>
      <c r="N12">
        <v>6</v>
      </c>
      <c r="O12">
        <v>0</v>
      </c>
      <c r="P12">
        <v>3</v>
      </c>
      <c r="Q12">
        <v>0</v>
      </c>
      <c r="R12">
        <v>6</v>
      </c>
      <c r="S12">
        <v>1</v>
      </c>
      <c r="T12">
        <v>0</v>
      </c>
      <c r="U12">
        <v>0</v>
      </c>
      <c r="V12">
        <v>9</v>
      </c>
      <c r="W12">
        <v>4</v>
      </c>
      <c r="X12">
        <v>0</v>
      </c>
      <c r="Y12">
        <v>4</v>
      </c>
      <c r="Z12">
        <v>3</v>
      </c>
      <c r="AA12">
        <v>3</v>
      </c>
      <c r="AB12">
        <v>3</v>
      </c>
      <c r="AC12">
        <v>4</v>
      </c>
      <c r="AD12">
        <v>2</v>
      </c>
      <c r="AE12">
        <v>2</v>
      </c>
      <c r="AF12">
        <v>0</v>
      </c>
      <c r="AG12">
        <v>0</v>
      </c>
      <c r="AH12">
        <v>2</v>
      </c>
      <c r="AI12">
        <v>2</v>
      </c>
      <c r="AJ12">
        <v>4</v>
      </c>
      <c r="AK12">
        <v>0</v>
      </c>
      <c r="AL12">
        <v>3</v>
      </c>
      <c r="AM12">
        <v>0</v>
      </c>
      <c r="AN12">
        <v>2</v>
      </c>
      <c r="AO12">
        <v>4</v>
      </c>
      <c r="AP12">
        <v>0</v>
      </c>
      <c r="AQ12">
        <v>14</v>
      </c>
      <c r="AR12">
        <v>2</v>
      </c>
      <c r="AS12">
        <v>18</v>
      </c>
      <c r="AT12">
        <v>8</v>
      </c>
      <c r="AU12">
        <v>7</v>
      </c>
      <c r="AV12">
        <v>2</v>
      </c>
      <c r="AW12">
        <v>2</v>
      </c>
      <c r="AX12">
        <v>0</v>
      </c>
      <c r="AY12">
        <v>6</v>
      </c>
      <c r="AZ12">
        <v>10</v>
      </c>
      <c r="BA12">
        <v>1</v>
      </c>
      <c r="BB12">
        <v>0</v>
      </c>
      <c r="BC12">
        <v>2</v>
      </c>
    </row>
    <row r="15" spans="1:55">
      <c r="A15">
        <f>A1</f>
        <v>0</v>
      </c>
      <c r="B15">
        <f t="shared" ref="B15:Y15" si="0">B1</f>
        <v>-10</v>
      </c>
      <c r="C15">
        <f t="shared" si="0"/>
        <v>-15</v>
      </c>
      <c r="D15">
        <f t="shared" si="0"/>
        <v>-25</v>
      </c>
      <c r="E15">
        <f t="shared" si="0"/>
        <v>-30</v>
      </c>
      <c r="F15">
        <f t="shared" si="0"/>
        <v>-40</v>
      </c>
      <c r="G15">
        <f t="shared" si="0"/>
        <v>-80</v>
      </c>
      <c r="H15">
        <f t="shared" si="0"/>
        <v>-120</v>
      </c>
      <c r="I15">
        <f t="shared" si="0"/>
        <v>-190</v>
      </c>
      <c r="J15">
        <f t="shared" si="0"/>
        <v>-250</v>
      </c>
      <c r="K15">
        <f t="shared" si="0"/>
        <v>-325</v>
      </c>
      <c r="L15">
        <f t="shared" si="0"/>
        <v>-350</v>
      </c>
      <c r="M15">
        <f t="shared" si="0"/>
        <v>-435</v>
      </c>
      <c r="N15">
        <f t="shared" si="0"/>
        <v>-585</v>
      </c>
      <c r="O15">
        <f t="shared" si="0"/>
        <v>-635</v>
      </c>
      <c r="P15">
        <f t="shared" si="0"/>
        <v>-690</v>
      </c>
      <c r="Q15">
        <f t="shared" si="0"/>
        <v>-745</v>
      </c>
      <c r="R15">
        <f t="shared" si="0"/>
        <v>-800</v>
      </c>
      <c r="S15">
        <f t="shared" si="0"/>
        <v>-850</v>
      </c>
      <c r="T15">
        <f t="shared" si="0"/>
        <v>-950</v>
      </c>
      <c r="U15">
        <f t="shared" si="0"/>
        <v>-1000</v>
      </c>
      <c r="V15">
        <f t="shared" si="0"/>
        <v>-1050</v>
      </c>
      <c r="W15">
        <f t="shared" si="0"/>
        <v>-1100</v>
      </c>
      <c r="X15">
        <f t="shared" si="0"/>
        <v>-1150</v>
      </c>
      <c r="Y15">
        <f t="shared" si="0"/>
        <v>-1200</v>
      </c>
      <c r="Z15">
        <f>Z1</f>
        <v>-1250</v>
      </c>
      <c r="AA15">
        <f t="shared" ref="AA15:AS15" si="1">AA1</f>
        <v>-1300</v>
      </c>
      <c r="AB15">
        <f t="shared" si="1"/>
        <v>-1350</v>
      </c>
      <c r="AC15">
        <f t="shared" si="1"/>
        <v>-1400</v>
      </c>
      <c r="AD15">
        <f t="shared" si="1"/>
        <v>-1450</v>
      </c>
      <c r="AE15">
        <f t="shared" si="1"/>
        <v>-1500</v>
      </c>
      <c r="AF15">
        <f t="shared" si="1"/>
        <v>-1525</v>
      </c>
      <c r="AG15">
        <f t="shared" si="1"/>
        <v>-1550</v>
      </c>
      <c r="AH15">
        <f t="shared" si="1"/>
        <v>-1600</v>
      </c>
      <c r="AI15">
        <f t="shared" si="1"/>
        <v>-1650</v>
      </c>
      <c r="AJ15">
        <f t="shared" si="1"/>
        <v>-1700</v>
      </c>
      <c r="AK15">
        <f t="shared" si="1"/>
        <v>-1750</v>
      </c>
      <c r="AL15">
        <f t="shared" si="1"/>
        <v>-1800</v>
      </c>
      <c r="AM15">
        <f t="shared" si="1"/>
        <v>-1850</v>
      </c>
      <c r="AN15">
        <f t="shared" si="1"/>
        <v>-2000</v>
      </c>
      <c r="AO15">
        <f t="shared" si="1"/>
        <v>-2050</v>
      </c>
      <c r="AP15">
        <f t="shared" si="1"/>
        <v>-2200</v>
      </c>
      <c r="AQ15">
        <f t="shared" si="1"/>
        <v>-2300</v>
      </c>
      <c r="AR15">
        <f t="shared" si="1"/>
        <v>-2350</v>
      </c>
      <c r="AS15">
        <f t="shared" si="1"/>
        <v>-2400</v>
      </c>
      <c r="AT15">
        <f>AT1</f>
        <v>-2450</v>
      </c>
      <c r="AU15">
        <f t="shared" ref="AU15:BC15" si="2">AU1</f>
        <v>-2500</v>
      </c>
      <c r="AV15">
        <f t="shared" si="2"/>
        <v>-2550</v>
      </c>
      <c r="AW15">
        <f t="shared" si="2"/>
        <v>-2575</v>
      </c>
      <c r="AX15">
        <f t="shared" si="2"/>
        <v>-2600</v>
      </c>
      <c r="AY15">
        <f t="shared" si="2"/>
        <v>-2650</v>
      </c>
      <c r="AZ15">
        <f t="shared" si="2"/>
        <v>-2725</v>
      </c>
      <c r="BA15">
        <f t="shared" si="2"/>
        <v>-2775</v>
      </c>
      <c r="BB15">
        <f t="shared" si="2"/>
        <v>-2800</v>
      </c>
      <c r="BC15">
        <f t="shared" si="2"/>
        <v>-2850</v>
      </c>
    </row>
    <row r="16" spans="1:55">
      <c r="A16" t="str">
        <f t="shared" ref="A16:A26" si="3">A2</f>
        <v>Glaphyrocysta-Areoligera complex</v>
      </c>
      <c r="B16">
        <f>IF(B2=0,0,B2*100/SUM(B$2:B$12))</f>
        <v>0</v>
      </c>
      <c r="C16">
        <f t="shared" ref="C16:BC20" si="4">IF(C2=0,0,C2*100/SUM(C$2:C$12))</f>
        <v>0</v>
      </c>
      <c r="D16">
        <f t="shared" si="4"/>
        <v>0</v>
      </c>
      <c r="E16">
        <f t="shared" si="4"/>
        <v>0</v>
      </c>
      <c r="F16">
        <f t="shared" si="4"/>
        <v>0</v>
      </c>
      <c r="G16">
        <f t="shared" si="4"/>
        <v>0</v>
      </c>
      <c r="H16">
        <f t="shared" si="4"/>
        <v>0</v>
      </c>
      <c r="I16">
        <f t="shared" si="4"/>
        <v>2</v>
      </c>
      <c r="J16">
        <f t="shared" si="4"/>
        <v>2</v>
      </c>
      <c r="K16">
        <f t="shared" si="4"/>
        <v>2</v>
      </c>
      <c r="L16">
        <f t="shared" si="4"/>
        <v>0</v>
      </c>
      <c r="M16">
        <f t="shared" si="4"/>
        <v>0</v>
      </c>
      <c r="N16">
        <f t="shared" si="4"/>
        <v>2</v>
      </c>
      <c r="O16">
        <f t="shared" si="4"/>
        <v>12</v>
      </c>
      <c r="P16">
        <f t="shared" si="4"/>
        <v>0</v>
      </c>
      <c r="Q16">
        <f t="shared" si="4"/>
        <v>13.636363636363637</v>
      </c>
      <c r="R16">
        <f t="shared" si="4"/>
        <v>56</v>
      </c>
      <c r="S16">
        <f t="shared" si="4"/>
        <v>11</v>
      </c>
      <c r="T16">
        <f t="shared" si="4"/>
        <v>0</v>
      </c>
      <c r="U16">
        <f t="shared" si="4"/>
        <v>0</v>
      </c>
      <c r="V16">
        <f t="shared" si="4"/>
        <v>53</v>
      </c>
      <c r="W16">
        <f t="shared" si="4"/>
        <v>20</v>
      </c>
      <c r="X16">
        <f t="shared" si="4"/>
        <v>0</v>
      </c>
      <c r="Y16">
        <f t="shared" si="4"/>
        <v>3.3333333333333335</v>
      </c>
      <c r="Z16">
        <f t="shared" si="4"/>
        <v>5</v>
      </c>
      <c r="AA16">
        <f t="shared" si="4"/>
        <v>25</v>
      </c>
      <c r="AB16">
        <f t="shared" si="4"/>
        <v>3</v>
      </c>
      <c r="AC16">
        <f t="shared" si="4"/>
        <v>4</v>
      </c>
      <c r="AD16">
        <f t="shared" si="4"/>
        <v>7.1428571428571432</v>
      </c>
      <c r="AE16">
        <f t="shared" si="4"/>
        <v>0</v>
      </c>
      <c r="AF16">
        <f t="shared" si="4"/>
        <v>11.111111111111111</v>
      </c>
      <c r="AG16">
        <f t="shared" si="4"/>
        <v>0</v>
      </c>
      <c r="AH16">
        <f t="shared" si="4"/>
        <v>6.666666666666667</v>
      </c>
      <c r="AI16">
        <f t="shared" si="4"/>
        <v>4.7619047619047619</v>
      </c>
      <c r="AJ16">
        <f t="shared" si="4"/>
        <v>0</v>
      </c>
      <c r="AK16">
        <f t="shared" si="4"/>
        <v>14.285714285714286</v>
      </c>
      <c r="AL16">
        <f t="shared" si="4"/>
        <v>4</v>
      </c>
      <c r="AM16">
        <f t="shared" si="4"/>
        <v>10.76923076923077</v>
      </c>
      <c r="AN16">
        <f t="shared" si="4"/>
        <v>0</v>
      </c>
      <c r="AO16">
        <f t="shared" si="4"/>
        <v>0</v>
      </c>
      <c r="AP16">
        <f t="shared" si="4"/>
        <v>0</v>
      </c>
      <c r="AQ16">
        <f t="shared" si="4"/>
        <v>8.3333333333333339</v>
      </c>
      <c r="AR16">
        <f t="shared" si="4"/>
        <v>14.285714285714286</v>
      </c>
      <c r="AS16">
        <f t="shared" si="4"/>
        <v>3</v>
      </c>
      <c r="AT16">
        <f t="shared" si="4"/>
        <v>0</v>
      </c>
      <c r="AU16">
        <f t="shared" si="4"/>
        <v>2</v>
      </c>
      <c r="AV16">
        <f t="shared" si="4"/>
        <v>1</v>
      </c>
      <c r="AW16">
        <f t="shared" si="4"/>
        <v>9</v>
      </c>
      <c r="AX16">
        <f t="shared" si="4"/>
        <v>0</v>
      </c>
      <c r="AY16">
        <f t="shared" si="4"/>
        <v>0</v>
      </c>
      <c r="AZ16">
        <f t="shared" si="4"/>
        <v>3</v>
      </c>
      <c r="BA16">
        <f t="shared" si="4"/>
        <v>0</v>
      </c>
      <c r="BB16">
        <f t="shared" si="4"/>
        <v>10</v>
      </c>
      <c r="BC16">
        <f t="shared" si="4"/>
        <v>0</v>
      </c>
    </row>
    <row r="17" spans="1:55">
      <c r="A17" t="str">
        <f t="shared" si="3"/>
        <v>Chorate dinoflagellate cysts</v>
      </c>
      <c r="B17">
        <f>IF(B3=0,0,B3*100/SUM(B$2:B$12))</f>
        <v>6.9306930693069306</v>
      </c>
      <c r="C17">
        <f t="shared" ref="B17:Q26" si="5">IF(C3=0,0,C3*100/SUM(C$2:C$12))</f>
        <v>7</v>
      </c>
      <c r="D17">
        <f t="shared" si="5"/>
        <v>4</v>
      </c>
      <c r="E17">
        <f t="shared" si="5"/>
        <v>8</v>
      </c>
      <c r="F17">
        <f t="shared" si="5"/>
        <v>11.111111111111111</v>
      </c>
      <c r="G17">
        <f t="shared" si="5"/>
        <v>8.3333333333333339</v>
      </c>
      <c r="H17">
        <f t="shared" si="5"/>
        <v>10</v>
      </c>
      <c r="I17">
        <f t="shared" si="5"/>
        <v>3</v>
      </c>
      <c r="J17">
        <f t="shared" si="5"/>
        <v>0</v>
      </c>
      <c r="K17">
        <f t="shared" si="5"/>
        <v>3</v>
      </c>
      <c r="L17">
        <f t="shared" si="5"/>
        <v>6</v>
      </c>
      <c r="M17">
        <f t="shared" si="5"/>
        <v>3</v>
      </c>
      <c r="N17">
        <f t="shared" si="5"/>
        <v>4</v>
      </c>
      <c r="O17">
        <f t="shared" si="5"/>
        <v>4</v>
      </c>
      <c r="P17">
        <f t="shared" si="5"/>
        <v>3.5087719298245612</v>
      </c>
      <c r="Q17">
        <f t="shared" si="5"/>
        <v>0</v>
      </c>
      <c r="R17">
        <f t="shared" si="4"/>
        <v>0</v>
      </c>
      <c r="S17">
        <f t="shared" si="4"/>
        <v>0</v>
      </c>
      <c r="T17">
        <f t="shared" si="4"/>
        <v>0</v>
      </c>
      <c r="U17">
        <f t="shared" si="4"/>
        <v>0</v>
      </c>
      <c r="V17">
        <f t="shared" si="4"/>
        <v>0</v>
      </c>
      <c r="W17">
        <f t="shared" si="4"/>
        <v>0</v>
      </c>
      <c r="X17">
        <f t="shared" si="4"/>
        <v>0</v>
      </c>
      <c r="Y17">
        <f t="shared" si="4"/>
        <v>3.3333333333333335</v>
      </c>
      <c r="Z17">
        <f t="shared" si="4"/>
        <v>0</v>
      </c>
      <c r="AA17">
        <f t="shared" si="4"/>
        <v>0</v>
      </c>
      <c r="AB17">
        <f t="shared" si="4"/>
        <v>1</v>
      </c>
      <c r="AC17">
        <f t="shared" si="4"/>
        <v>0</v>
      </c>
      <c r="AD17">
        <f t="shared" si="4"/>
        <v>0</v>
      </c>
      <c r="AE17">
        <f t="shared" si="4"/>
        <v>0</v>
      </c>
      <c r="AF17">
        <f t="shared" si="4"/>
        <v>0</v>
      </c>
      <c r="AG17">
        <f t="shared" si="4"/>
        <v>0</v>
      </c>
      <c r="AH17">
        <f t="shared" si="4"/>
        <v>0</v>
      </c>
      <c r="AI17">
        <f t="shared" si="4"/>
        <v>0</v>
      </c>
      <c r="AJ17">
        <f t="shared" si="4"/>
        <v>3.7037037037037037</v>
      </c>
      <c r="AK17">
        <f t="shared" si="4"/>
        <v>0</v>
      </c>
      <c r="AL17">
        <f t="shared" si="4"/>
        <v>0</v>
      </c>
      <c r="AM17">
        <f t="shared" si="4"/>
        <v>0</v>
      </c>
      <c r="AN17">
        <f t="shared" si="4"/>
        <v>0</v>
      </c>
      <c r="AO17">
        <f t="shared" si="4"/>
        <v>0</v>
      </c>
      <c r="AP17">
        <f t="shared" si="4"/>
        <v>0</v>
      </c>
      <c r="AQ17">
        <f t="shared" si="4"/>
        <v>0</v>
      </c>
      <c r="AR17">
        <f t="shared" si="4"/>
        <v>14.285714285714286</v>
      </c>
      <c r="AS17">
        <f t="shared" si="4"/>
        <v>9</v>
      </c>
      <c r="AT17">
        <f t="shared" si="4"/>
        <v>0</v>
      </c>
      <c r="AU17">
        <f t="shared" si="4"/>
        <v>4</v>
      </c>
      <c r="AV17">
        <f t="shared" si="4"/>
        <v>14</v>
      </c>
      <c r="AW17">
        <f t="shared" si="4"/>
        <v>14</v>
      </c>
      <c r="AX17">
        <f t="shared" si="4"/>
        <v>20</v>
      </c>
      <c r="AY17">
        <f t="shared" si="4"/>
        <v>13.043478260869565</v>
      </c>
      <c r="AZ17">
        <f t="shared" si="4"/>
        <v>8</v>
      </c>
      <c r="BA17">
        <f t="shared" si="4"/>
        <v>0</v>
      </c>
      <c r="BB17">
        <f t="shared" si="4"/>
        <v>0</v>
      </c>
      <c r="BC17">
        <f t="shared" si="4"/>
        <v>12.5</v>
      </c>
    </row>
    <row r="18" spans="1:55">
      <c r="A18" t="str">
        <f t="shared" si="3"/>
        <v>Indet. chorate dinoflagellate cysts, mainly Areoligeraceae</v>
      </c>
      <c r="B18">
        <f t="shared" si="5"/>
        <v>81.188118811881182</v>
      </c>
      <c r="C18">
        <f t="shared" si="4"/>
        <v>78</v>
      </c>
      <c r="D18">
        <f t="shared" si="4"/>
        <v>91</v>
      </c>
      <c r="E18">
        <f t="shared" si="4"/>
        <v>89</v>
      </c>
      <c r="F18">
        <f t="shared" si="4"/>
        <v>55.555555555555557</v>
      </c>
      <c r="G18">
        <f t="shared" si="4"/>
        <v>41.666666666666664</v>
      </c>
      <c r="H18">
        <f t="shared" si="4"/>
        <v>50</v>
      </c>
      <c r="I18">
        <f t="shared" si="4"/>
        <v>56</v>
      </c>
      <c r="J18">
        <f t="shared" si="4"/>
        <v>83</v>
      </c>
      <c r="K18">
        <f t="shared" si="4"/>
        <v>11</v>
      </c>
      <c r="L18">
        <f t="shared" si="4"/>
        <v>40</v>
      </c>
      <c r="M18">
        <f t="shared" si="4"/>
        <v>53</v>
      </c>
      <c r="N18">
        <f t="shared" si="4"/>
        <v>49</v>
      </c>
      <c r="O18">
        <f t="shared" si="4"/>
        <v>59</v>
      </c>
      <c r="P18">
        <f t="shared" si="4"/>
        <v>59.649122807017541</v>
      </c>
      <c r="Q18">
        <f t="shared" si="4"/>
        <v>72.727272727272734</v>
      </c>
      <c r="R18">
        <f t="shared" si="4"/>
        <v>28</v>
      </c>
      <c r="S18">
        <f t="shared" si="4"/>
        <v>75</v>
      </c>
      <c r="T18">
        <f t="shared" si="4"/>
        <v>100</v>
      </c>
      <c r="U18">
        <f t="shared" si="4"/>
        <v>100</v>
      </c>
      <c r="V18">
        <f t="shared" si="4"/>
        <v>32</v>
      </c>
      <c r="W18">
        <f t="shared" si="4"/>
        <v>40</v>
      </c>
      <c r="X18">
        <f t="shared" si="4"/>
        <v>100</v>
      </c>
      <c r="Y18">
        <f t="shared" si="4"/>
        <v>50</v>
      </c>
      <c r="Z18">
        <f t="shared" si="4"/>
        <v>77</v>
      </c>
      <c r="AA18">
        <f t="shared" si="4"/>
        <v>53</v>
      </c>
      <c r="AB18">
        <f t="shared" si="4"/>
        <v>83</v>
      </c>
      <c r="AC18">
        <f t="shared" si="4"/>
        <v>82</v>
      </c>
      <c r="AD18">
        <f t="shared" si="4"/>
        <v>85.714285714285708</v>
      </c>
      <c r="AE18">
        <f t="shared" si="4"/>
        <v>88</v>
      </c>
      <c r="AF18">
        <f t="shared" si="4"/>
        <v>64.444444444444443</v>
      </c>
      <c r="AG18">
        <f t="shared" si="4"/>
        <v>100</v>
      </c>
      <c r="AH18">
        <f t="shared" si="4"/>
        <v>86.666666666666671</v>
      </c>
      <c r="AI18">
        <f t="shared" si="4"/>
        <v>71.428571428571431</v>
      </c>
      <c r="AJ18">
        <f t="shared" si="4"/>
        <v>29.62962962962963</v>
      </c>
      <c r="AK18">
        <f t="shared" si="4"/>
        <v>28.571428571428573</v>
      </c>
      <c r="AL18">
        <f t="shared" si="4"/>
        <v>46</v>
      </c>
      <c r="AM18">
        <f t="shared" si="4"/>
        <v>24.615384615384617</v>
      </c>
      <c r="AN18">
        <f t="shared" si="4"/>
        <v>80</v>
      </c>
      <c r="AO18">
        <f t="shared" si="4"/>
        <v>47.058823529411768</v>
      </c>
      <c r="AP18">
        <f t="shared" si="4"/>
        <v>47.368421052631582</v>
      </c>
      <c r="AQ18">
        <f t="shared" si="4"/>
        <v>41.666666666666664</v>
      </c>
      <c r="AR18">
        <f t="shared" si="4"/>
        <v>28.571428571428573</v>
      </c>
      <c r="AS18">
        <f t="shared" si="4"/>
        <v>6</v>
      </c>
      <c r="AT18">
        <f t="shared" si="4"/>
        <v>22.222222222222221</v>
      </c>
      <c r="AU18">
        <f t="shared" si="4"/>
        <v>56</v>
      </c>
      <c r="AV18">
        <f t="shared" si="4"/>
        <v>39</v>
      </c>
      <c r="AW18">
        <f t="shared" si="4"/>
        <v>57</v>
      </c>
      <c r="AX18">
        <f t="shared" si="4"/>
        <v>80</v>
      </c>
      <c r="AY18">
        <f t="shared" si="4"/>
        <v>26.086956521739129</v>
      </c>
      <c r="AZ18">
        <f t="shared" si="4"/>
        <v>64</v>
      </c>
      <c r="BA18">
        <f t="shared" si="4"/>
        <v>0</v>
      </c>
      <c r="BB18">
        <f t="shared" si="4"/>
        <v>65</v>
      </c>
      <c r="BC18">
        <f t="shared" si="4"/>
        <v>12.5</v>
      </c>
    </row>
    <row r="19" spans="1:55">
      <c r="A19" t="str">
        <f t="shared" si="3"/>
        <v>P. australinum-bulliforme complex</v>
      </c>
      <c r="B19">
        <f t="shared" si="5"/>
        <v>8.9108910891089117</v>
      </c>
      <c r="C19">
        <f t="shared" si="4"/>
        <v>12</v>
      </c>
      <c r="D19">
        <f t="shared" si="4"/>
        <v>4</v>
      </c>
      <c r="E19">
        <f t="shared" si="4"/>
        <v>3</v>
      </c>
      <c r="F19">
        <f t="shared" si="4"/>
        <v>0</v>
      </c>
      <c r="G19">
        <f t="shared" si="4"/>
        <v>8.3333333333333339</v>
      </c>
      <c r="H19">
        <f t="shared" si="4"/>
        <v>10</v>
      </c>
      <c r="I19">
        <f t="shared" si="4"/>
        <v>2</v>
      </c>
      <c r="J19">
        <f t="shared" si="4"/>
        <v>2</v>
      </c>
      <c r="K19">
        <f t="shared" si="4"/>
        <v>4</v>
      </c>
      <c r="L19">
        <f t="shared" si="4"/>
        <v>6</v>
      </c>
      <c r="M19">
        <f t="shared" si="4"/>
        <v>0</v>
      </c>
      <c r="N19">
        <f t="shared" si="4"/>
        <v>15</v>
      </c>
      <c r="O19">
        <f t="shared" si="4"/>
        <v>0</v>
      </c>
      <c r="P19">
        <f t="shared" si="4"/>
        <v>0</v>
      </c>
      <c r="Q19">
        <f t="shared" si="4"/>
        <v>0</v>
      </c>
      <c r="R19">
        <f t="shared" si="4"/>
        <v>3</v>
      </c>
      <c r="S19">
        <f t="shared" si="4"/>
        <v>1</v>
      </c>
      <c r="T19">
        <f t="shared" si="4"/>
        <v>0</v>
      </c>
      <c r="U19">
        <f t="shared" si="4"/>
        <v>0</v>
      </c>
      <c r="V19">
        <f t="shared" si="4"/>
        <v>0</v>
      </c>
      <c r="W19">
        <f t="shared" si="4"/>
        <v>0</v>
      </c>
      <c r="X19">
        <f t="shared" si="4"/>
        <v>0</v>
      </c>
      <c r="Y19">
        <f t="shared" si="4"/>
        <v>13.333333333333334</v>
      </c>
      <c r="Z19">
        <f t="shared" si="4"/>
        <v>2</v>
      </c>
      <c r="AA19">
        <f t="shared" si="4"/>
        <v>1</v>
      </c>
      <c r="AB19">
        <f t="shared" si="4"/>
        <v>2</v>
      </c>
      <c r="AC19">
        <f t="shared" si="4"/>
        <v>0</v>
      </c>
      <c r="AD19">
        <f t="shared" si="4"/>
        <v>0</v>
      </c>
      <c r="AE19">
        <f t="shared" si="4"/>
        <v>0</v>
      </c>
      <c r="AF19">
        <f t="shared" si="4"/>
        <v>2.2222222222222223</v>
      </c>
      <c r="AG19">
        <f t="shared" si="4"/>
        <v>0</v>
      </c>
      <c r="AH19">
        <f t="shared" si="4"/>
        <v>3.3333333333333335</v>
      </c>
      <c r="AI19">
        <f t="shared" si="4"/>
        <v>0</v>
      </c>
      <c r="AJ19">
        <f t="shared" si="4"/>
        <v>0</v>
      </c>
      <c r="AK19">
        <f t="shared" si="4"/>
        <v>14.285714285714286</v>
      </c>
      <c r="AL19">
        <f t="shared" si="4"/>
        <v>2</v>
      </c>
      <c r="AM19">
        <f t="shared" si="4"/>
        <v>0</v>
      </c>
      <c r="AN19">
        <f t="shared" si="4"/>
        <v>0</v>
      </c>
      <c r="AO19">
        <f t="shared" si="4"/>
        <v>17.647058823529413</v>
      </c>
      <c r="AP19">
        <f t="shared" si="4"/>
        <v>0</v>
      </c>
      <c r="AQ19">
        <f t="shared" si="4"/>
        <v>4.166666666666667</v>
      </c>
      <c r="AR19">
        <f t="shared" si="4"/>
        <v>0</v>
      </c>
      <c r="AS19">
        <f t="shared" si="4"/>
        <v>11</v>
      </c>
      <c r="AT19">
        <f t="shared" si="4"/>
        <v>11.111111111111111</v>
      </c>
      <c r="AU19">
        <f t="shared" si="4"/>
        <v>0</v>
      </c>
      <c r="AV19">
        <f t="shared" si="4"/>
        <v>19</v>
      </c>
      <c r="AW19">
        <f t="shared" si="4"/>
        <v>6</v>
      </c>
      <c r="AX19">
        <f t="shared" si="4"/>
        <v>0</v>
      </c>
      <c r="AY19">
        <f t="shared" si="4"/>
        <v>4.3478260869565215</v>
      </c>
      <c r="AZ19">
        <f t="shared" si="4"/>
        <v>9</v>
      </c>
      <c r="BA19">
        <f t="shared" si="4"/>
        <v>67.34693877551021</v>
      </c>
      <c r="BB19">
        <f t="shared" si="4"/>
        <v>5</v>
      </c>
      <c r="BC19">
        <f t="shared" si="4"/>
        <v>0</v>
      </c>
    </row>
    <row r="20" spans="1:55">
      <c r="A20" t="str">
        <f t="shared" si="3"/>
        <v>Peridiniaceae indet.</v>
      </c>
      <c r="B20">
        <f t="shared" si="5"/>
        <v>2.9702970297029703</v>
      </c>
      <c r="C20">
        <f t="shared" si="4"/>
        <v>0</v>
      </c>
      <c r="D20">
        <f t="shared" si="4"/>
        <v>0</v>
      </c>
      <c r="E20">
        <f t="shared" si="4"/>
        <v>0</v>
      </c>
      <c r="F20">
        <f t="shared" si="4"/>
        <v>0</v>
      </c>
      <c r="G20">
        <f t="shared" si="4"/>
        <v>0</v>
      </c>
      <c r="H20">
        <f t="shared" si="4"/>
        <v>0</v>
      </c>
      <c r="I20">
        <f t="shared" si="4"/>
        <v>0</v>
      </c>
      <c r="J20">
        <f t="shared" si="4"/>
        <v>0</v>
      </c>
      <c r="K20">
        <f t="shared" si="4"/>
        <v>0</v>
      </c>
      <c r="L20">
        <f t="shared" si="4"/>
        <v>0</v>
      </c>
      <c r="M20">
        <f t="shared" si="4"/>
        <v>0</v>
      </c>
      <c r="N20">
        <f t="shared" si="4"/>
        <v>0</v>
      </c>
      <c r="O20">
        <f t="shared" si="4"/>
        <v>4</v>
      </c>
      <c r="P20">
        <f t="shared" si="4"/>
        <v>0</v>
      </c>
      <c r="Q20">
        <f t="shared" si="4"/>
        <v>0</v>
      </c>
      <c r="R20">
        <f t="shared" si="4"/>
        <v>0</v>
      </c>
      <c r="S20">
        <f t="shared" si="4"/>
        <v>0</v>
      </c>
      <c r="T20">
        <f t="shared" si="4"/>
        <v>0</v>
      </c>
      <c r="U20">
        <f t="shared" ref="C20:BC24" si="6">IF(U6=0,0,U6*100/SUM(U$2:U$12))</f>
        <v>0</v>
      </c>
      <c r="V20">
        <f t="shared" si="6"/>
        <v>0</v>
      </c>
      <c r="W20">
        <f t="shared" si="6"/>
        <v>0</v>
      </c>
      <c r="X20">
        <f t="shared" si="6"/>
        <v>0</v>
      </c>
      <c r="Y20">
        <f t="shared" si="6"/>
        <v>0</v>
      </c>
      <c r="Z20">
        <f t="shared" si="6"/>
        <v>0</v>
      </c>
      <c r="AA20">
        <f t="shared" si="6"/>
        <v>0</v>
      </c>
      <c r="AB20">
        <f t="shared" si="6"/>
        <v>0</v>
      </c>
      <c r="AC20">
        <f t="shared" si="6"/>
        <v>0</v>
      </c>
      <c r="AD20">
        <f t="shared" si="6"/>
        <v>0</v>
      </c>
      <c r="AE20">
        <f t="shared" si="6"/>
        <v>0</v>
      </c>
      <c r="AF20">
        <f t="shared" si="6"/>
        <v>0</v>
      </c>
      <c r="AG20">
        <f t="shared" si="6"/>
        <v>0</v>
      </c>
      <c r="AH20">
        <f t="shared" si="6"/>
        <v>0</v>
      </c>
      <c r="AI20">
        <f t="shared" si="6"/>
        <v>0</v>
      </c>
      <c r="AJ20">
        <f t="shared" si="6"/>
        <v>0</v>
      </c>
      <c r="AK20">
        <f t="shared" si="6"/>
        <v>0</v>
      </c>
      <c r="AL20">
        <f t="shared" si="6"/>
        <v>0</v>
      </c>
      <c r="AM20">
        <f t="shared" si="6"/>
        <v>0</v>
      </c>
      <c r="AN20">
        <f t="shared" si="6"/>
        <v>0</v>
      </c>
      <c r="AO20">
        <f t="shared" si="6"/>
        <v>0</v>
      </c>
      <c r="AP20">
        <f t="shared" si="6"/>
        <v>0</v>
      </c>
      <c r="AQ20">
        <f t="shared" si="6"/>
        <v>0</v>
      </c>
      <c r="AR20">
        <f t="shared" si="6"/>
        <v>0</v>
      </c>
      <c r="AS20">
        <f t="shared" si="6"/>
        <v>0</v>
      </c>
      <c r="AT20">
        <f t="shared" si="6"/>
        <v>0</v>
      </c>
      <c r="AU20">
        <f t="shared" si="6"/>
        <v>0</v>
      </c>
      <c r="AV20">
        <f t="shared" si="6"/>
        <v>0</v>
      </c>
      <c r="AW20">
        <f t="shared" si="6"/>
        <v>0</v>
      </c>
      <c r="AX20">
        <f t="shared" si="6"/>
        <v>0</v>
      </c>
      <c r="AY20">
        <f t="shared" si="6"/>
        <v>0</v>
      </c>
      <c r="AZ20">
        <f t="shared" si="6"/>
        <v>0</v>
      </c>
      <c r="BA20">
        <f t="shared" si="6"/>
        <v>12.244897959183673</v>
      </c>
      <c r="BB20">
        <f t="shared" si="6"/>
        <v>0</v>
      </c>
      <c r="BC20">
        <f t="shared" si="6"/>
        <v>0</v>
      </c>
    </row>
    <row r="21" spans="1:55">
      <c r="A21" t="str">
        <f t="shared" si="3"/>
        <v>Phelodinium spp.</v>
      </c>
      <c r="B21">
        <f t="shared" si="5"/>
        <v>0</v>
      </c>
      <c r="C21">
        <f t="shared" si="6"/>
        <v>2</v>
      </c>
      <c r="D21">
        <f t="shared" si="6"/>
        <v>1</v>
      </c>
      <c r="E21">
        <f t="shared" si="6"/>
        <v>0</v>
      </c>
      <c r="F21">
        <f t="shared" si="6"/>
        <v>0</v>
      </c>
      <c r="G21">
        <f t="shared" si="6"/>
        <v>16.666666666666668</v>
      </c>
      <c r="H21">
        <f t="shared" si="6"/>
        <v>30</v>
      </c>
      <c r="I21">
        <f t="shared" si="6"/>
        <v>17</v>
      </c>
      <c r="J21">
        <f t="shared" si="6"/>
        <v>8</v>
      </c>
      <c r="K21">
        <f t="shared" si="6"/>
        <v>1</v>
      </c>
      <c r="L21">
        <f t="shared" si="6"/>
        <v>7</v>
      </c>
      <c r="M21">
        <f t="shared" si="6"/>
        <v>0</v>
      </c>
      <c r="N21">
        <f t="shared" si="6"/>
        <v>2</v>
      </c>
      <c r="O21">
        <f t="shared" si="6"/>
        <v>0</v>
      </c>
      <c r="P21">
        <f t="shared" si="6"/>
        <v>3.5087719298245612</v>
      </c>
      <c r="Q21">
        <f t="shared" si="6"/>
        <v>0</v>
      </c>
      <c r="R21">
        <f t="shared" si="6"/>
        <v>0</v>
      </c>
      <c r="S21">
        <f t="shared" si="6"/>
        <v>0</v>
      </c>
      <c r="T21">
        <f t="shared" si="6"/>
        <v>0</v>
      </c>
      <c r="U21">
        <f t="shared" si="6"/>
        <v>0</v>
      </c>
      <c r="V21">
        <f t="shared" si="6"/>
        <v>0</v>
      </c>
      <c r="W21">
        <f t="shared" si="6"/>
        <v>0</v>
      </c>
      <c r="X21">
        <f t="shared" si="6"/>
        <v>0</v>
      </c>
      <c r="Y21">
        <f t="shared" si="6"/>
        <v>0</v>
      </c>
      <c r="Z21">
        <f t="shared" si="6"/>
        <v>0</v>
      </c>
      <c r="AA21">
        <f t="shared" si="6"/>
        <v>2</v>
      </c>
      <c r="AB21">
        <f t="shared" si="6"/>
        <v>1</v>
      </c>
      <c r="AC21">
        <f t="shared" si="6"/>
        <v>2</v>
      </c>
      <c r="AD21">
        <f t="shared" si="6"/>
        <v>0</v>
      </c>
      <c r="AE21">
        <f t="shared" si="6"/>
        <v>0</v>
      </c>
      <c r="AF21">
        <f t="shared" si="6"/>
        <v>0</v>
      </c>
      <c r="AG21">
        <f t="shared" si="6"/>
        <v>0</v>
      </c>
      <c r="AH21">
        <f t="shared" si="6"/>
        <v>0</v>
      </c>
      <c r="AI21">
        <f t="shared" si="6"/>
        <v>0</v>
      </c>
      <c r="AJ21">
        <f t="shared" si="6"/>
        <v>0</v>
      </c>
      <c r="AK21">
        <f t="shared" si="6"/>
        <v>0</v>
      </c>
      <c r="AL21">
        <f t="shared" si="6"/>
        <v>1</v>
      </c>
      <c r="AM21">
        <f t="shared" si="6"/>
        <v>0</v>
      </c>
      <c r="AN21">
        <f t="shared" si="6"/>
        <v>0</v>
      </c>
      <c r="AO21">
        <f t="shared" si="6"/>
        <v>0</v>
      </c>
      <c r="AP21">
        <f t="shared" si="6"/>
        <v>0</v>
      </c>
      <c r="AQ21">
        <f t="shared" si="6"/>
        <v>0</v>
      </c>
      <c r="AR21">
        <f t="shared" si="6"/>
        <v>0</v>
      </c>
      <c r="AS21">
        <f t="shared" si="6"/>
        <v>0</v>
      </c>
      <c r="AT21">
        <f t="shared" si="6"/>
        <v>0</v>
      </c>
      <c r="AU21">
        <f t="shared" si="6"/>
        <v>0</v>
      </c>
      <c r="AV21">
        <f t="shared" si="6"/>
        <v>0</v>
      </c>
      <c r="AW21">
        <f t="shared" si="6"/>
        <v>0</v>
      </c>
      <c r="AX21">
        <f t="shared" si="6"/>
        <v>0</v>
      </c>
      <c r="AY21">
        <f t="shared" si="6"/>
        <v>0</v>
      </c>
      <c r="AZ21">
        <f t="shared" si="6"/>
        <v>2</v>
      </c>
      <c r="BA21">
        <f t="shared" si="6"/>
        <v>8.1632653061224492</v>
      </c>
      <c r="BB21">
        <f t="shared" si="6"/>
        <v>0</v>
      </c>
      <c r="BC21">
        <f t="shared" si="6"/>
        <v>0</v>
      </c>
    </row>
    <row r="22" spans="1:55">
      <c r="A22" t="str">
        <f t="shared" si="3"/>
        <v>Cribroperidinioid cysts</v>
      </c>
      <c r="B22">
        <f t="shared" si="5"/>
        <v>0</v>
      </c>
      <c r="C22">
        <f t="shared" si="6"/>
        <v>1</v>
      </c>
      <c r="D22">
        <f t="shared" si="6"/>
        <v>0</v>
      </c>
      <c r="E22">
        <f t="shared" si="6"/>
        <v>0</v>
      </c>
      <c r="F22">
        <f t="shared" si="6"/>
        <v>16.666666666666668</v>
      </c>
      <c r="G22">
        <f t="shared" si="6"/>
        <v>0</v>
      </c>
      <c r="H22">
        <f t="shared" si="6"/>
        <v>0</v>
      </c>
      <c r="I22">
        <f t="shared" si="6"/>
        <v>0</v>
      </c>
      <c r="J22">
        <f t="shared" si="6"/>
        <v>0</v>
      </c>
      <c r="K22">
        <f t="shared" si="6"/>
        <v>0</v>
      </c>
      <c r="L22">
        <f t="shared" si="6"/>
        <v>0</v>
      </c>
      <c r="M22">
        <f t="shared" si="6"/>
        <v>0</v>
      </c>
      <c r="N22">
        <f t="shared" si="6"/>
        <v>1</v>
      </c>
      <c r="O22">
        <f t="shared" si="6"/>
        <v>3</v>
      </c>
      <c r="P22">
        <f t="shared" si="6"/>
        <v>0</v>
      </c>
      <c r="Q22">
        <f t="shared" si="6"/>
        <v>4.5454545454545459</v>
      </c>
      <c r="R22">
        <f t="shared" si="6"/>
        <v>0</v>
      </c>
      <c r="S22">
        <f t="shared" si="6"/>
        <v>0</v>
      </c>
      <c r="T22">
        <f t="shared" si="6"/>
        <v>0</v>
      </c>
      <c r="U22">
        <f t="shared" si="6"/>
        <v>0</v>
      </c>
      <c r="V22">
        <f t="shared" si="6"/>
        <v>0</v>
      </c>
      <c r="W22">
        <f t="shared" si="6"/>
        <v>0</v>
      </c>
      <c r="X22">
        <f t="shared" si="6"/>
        <v>0</v>
      </c>
      <c r="Y22">
        <f t="shared" si="6"/>
        <v>16.666666666666668</v>
      </c>
      <c r="Z22">
        <f t="shared" si="6"/>
        <v>1</v>
      </c>
      <c r="AA22">
        <f t="shared" si="6"/>
        <v>0</v>
      </c>
      <c r="AB22">
        <f t="shared" si="6"/>
        <v>1</v>
      </c>
      <c r="AC22">
        <f t="shared" si="6"/>
        <v>0</v>
      </c>
      <c r="AD22">
        <f t="shared" si="6"/>
        <v>0</v>
      </c>
      <c r="AE22">
        <f t="shared" si="6"/>
        <v>8</v>
      </c>
      <c r="AF22">
        <f t="shared" si="6"/>
        <v>22.222222222222221</v>
      </c>
      <c r="AG22">
        <f t="shared" si="6"/>
        <v>0</v>
      </c>
      <c r="AH22">
        <f t="shared" si="6"/>
        <v>0</v>
      </c>
      <c r="AI22">
        <f t="shared" si="6"/>
        <v>0</v>
      </c>
      <c r="AJ22">
        <f t="shared" si="6"/>
        <v>40.74074074074074</v>
      </c>
      <c r="AK22">
        <f t="shared" si="6"/>
        <v>0</v>
      </c>
      <c r="AL22">
        <f t="shared" si="6"/>
        <v>7</v>
      </c>
      <c r="AM22">
        <f t="shared" si="6"/>
        <v>55.384615384615387</v>
      </c>
      <c r="AN22">
        <f t="shared" si="6"/>
        <v>10</v>
      </c>
      <c r="AO22">
        <f t="shared" si="6"/>
        <v>17.647058823529413</v>
      </c>
      <c r="AP22">
        <f t="shared" si="6"/>
        <v>21.05263157894737</v>
      </c>
      <c r="AQ22">
        <f t="shared" si="6"/>
        <v>8.3333333333333339</v>
      </c>
      <c r="AR22">
        <f t="shared" si="6"/>
        <v>0</v>
      </c>
      <c r="AS22">
        <f t="shared" si="6"/>
        <v>34</v>
      </c>
      <c r="AT22">
        <f t="shared" si="6"/>
        <v>11.111111111111111</v>
      </c>
      <c r="AU22">
        <f t="shared" si="6"/>
        <v>7</v>
      </c>
      <c r="AV22">
        <f t="shared" si="6"/>
        <v>7</v>
      </c>
      <c r="AW22">
        <f t="shared" si="6"/>
        <v>12</v>
      </c>
      <c r="AX22">
        <f t="shared" si="6"/>
        <v>0</v>
      </c>
      <c r="AY22">
        <f t="shared" si="6"/>
        <v>30.434782608695652</v>
      </c>
      <c r="AZ22">
        <f t="shared" si="6"/>
        <v>4</v>
      </c>
      <c r="BA22">
        <f t="shared" si="6"/>
        <v>6.1224489795918364</v>
      </c>
      <c r="BB22">
        <f t="shared" si="6"/>
        <v>20</v>
      </c>
      <c r="BC22">
        <f t="shared" si="6"/>
        <v>37.5</v>
      </c>
    </row>
    <row r="23" spans="1:55">
      <c r="A23" t="str">
        <f t="shared" si="3"/>
        <v>Spiniferites ramosus 'group'</v>
      </c>
      <c r="B23">
        <f t="shared" si="5"/>
        <v>0</v>
      </c>
      <c r="C23">
        <f t="shared" si="6"/>
        <v>0</v>
      </c>
      <c r="D23">
        <f t="shared" si="6"/>
        <v>0</v>
      </c>
      <c r="E23">
        <f t="shared" si="6"/>
        <v>0</v>
      </c>
      <c r="F23">
        <f t="shared" si="6"/>
        <v>11.111111111111111</v>
      </c>
      <c r="G23">
        <f t="shared" si="6"/>
        <v>8.3333333333333339</v>
      </c>
      <c r="H23">
        <f t="shared" si="6"/>
        <v>0</v>
      </c>
      <c r="I23">
        <f t="shared" si="6"/>
        <v>8</v>
      </c>
      <c r="J23">
        <f t="shared" si="6"/>
        <v>0</v>
      </c>
      <c r="K23">
        <f t="shared" si="6"/>
        <v>1</v>
      </c>
      <c r="L23">
        <f t="shared" si="6"/>
        <v>0</v>
      </c>
      <c r="M23">
        <f t="shared" si="6"/>
        <v>0</v>
      </c>
      <c r="N23">
        <f t="shared" si="6"/>
        <v>5</v>
      </c>
      <c r="O23">
        <f t="shared" si="6"/>
        <v>0</v>
      </c>
      <c r="P23">
        <f t="shared" si="6"/>
        <v>28.07017543859649</v>
      </c>
      <c r="Q23">
        <f t="shared" si="6"/>
        <v>9.0909090909090917</v>
      </c>
      <c r="R23">
        <f t="shared" si="6"/>
        <v>7</v>
      </c>
      <c r="S23">
        <f t="shared" si="6"/>
        <v>12</v>
      </c>
      <c r="T23">
        <f t="shared" si="6"/>
        <v>0</v>
      </c>
      <c r="U23">
        <f t="shared" si="6"/>
        <v>0</v>
      </c>
      <c r="V23">
        <f t="shared" si="6"/>
        <v>6</v>
      </c>
      <c r="W23">
        <f t="shared" si="6"/>
        <v>0</v>
      </c>
      <c r="X23">
        <f t="shared" si="6"/>
        <v>0</v>
      </c>
      <c r="Y23">
        <f t="shared" si="6"/>
        <v>6.666666666666667</v>
      </c>
      <c r="Z23">
        <f t="shared" si="6"/>
        <v>12</v>
      </c>
      <c r="AA23">
        <f t="shared" si="6"/>
        <v>16</v>
      </c>
      <c r="AB23">
        <f t="shared" si="6"/>
        <v>6</v>
      </c>
      <c r="AC23">
        <f t="shared" si="6"/>
        <v>8</v>
      </c>
      <c r="AD23">
        <f t="shared" si="6"/>
        <v>0</v>
      </c>
      <c r="AE23">
        <f t="shared" si="6"/>
        <v>0</v>
      </c>
      <c r="AF23">
        <f t="shared" si="6"/>
        <v>0</v>
      </c>
      <c r="AG23">
        <f t="shared" si="6"/>
        <v>0</v>
      </c>
      <c r="AH23">
        <f t="shared" si="6"/>
        <v>0</v>
      </c>
      <c r="AI23">
        <f t="shared" si="6"/>
        <v>19.047619047619047</v>
      </c>
      <c r="AJ23">
        <f t="shared" si="6"/>
        <v>18.518518518518519</v>
      </c>
      <c r="AK23">
        <f t="shared" si="6"/>
        <v>42.857142857142854</v>
      </c>
      <c r="AL23">
        <f t="shared" si="6"/>
        <v>37</v>
      </c>
      <c r="AM23">
        <f t="shared" si="6"/>
        <v>9.2307692307692299</v>
      </c>
      <c r="AN23">
        <f t="shared" si="6"/>
        <v>0</v>
      </c>
      <c r="AO23">
        <f t="shared" si="6"/>
        <v>5.882352941176471</v>
      </c>
      <c r="AP23">
        <f t="shared" si="6"/>
        <v>31.578947368421051</v>
      </c>
      <c r="AQ23">
        <f t="shared" si="6"/>
        <v>8.3333333333333339</v>
      </c>
      <c r="AR23">
        <f t="shared" si="6"/>
        <v>28.571428571428573</v>
      </c>
      <c r="AS23">
        <f t="shared" si="6"/>
        <v>19</v>
      </c>
      <c r="AT23">
        <f t="shared" si="6"/>
        <v>11.111111111111111</v>
      </c>
      <c r="AU23">
        <f t="shared" si="6"/>
        <v>24</v>
      </c>
      <c r="AV23">
        <f t="shared" si="6"/>
        <v>18</v>
      </c>
      <c r="AW23">
        <f t="shared" si="6"/>
        <v>0</v>
      </c>
      <c r="AX23">
        <f t="shared" si="6"/>
        <v>0</v>
      </c>
      <c r="AY23">
        <f t="shared" si="6"/>
        <v>13.043478260869565</v>
      </c>
      <c r="AZ23">
        <f t="shared" si="6"/>
        <v>0</v>
      </c>
      <c r="BA23">
        <f t="shared" si="6"/>
        <v>0</v>
      </c>
      <c r="BB23">
        <f t="shared" si="6"/>
        <v>0</v>
      </c>
      <c r="BC23">
        <f t="shared" si="6"/>
        <v>25</v>
      </c>
    </row>
    <row r="24" spans="1:55">
      <c r="A24" t="str">
        <f>A10</f>
        <v>Thalassiphora spp.</v>
      </c>
      <c r="B24">
        <f t="shared" si="5"/>
        <v>0</v>
      </c>
      <c r="C24">
        <f t="shared" si="6"/>
        <v>0</v>
      </c>
      <c r="D24">
        <f t="shared" si="6"/>
        <v>0</v>
      </c>
      <c r="E24">
        <f t="shared" si="6"/>
        <v>0</v>
      </c>
      <c r="F24">
        <f t="shared" si="6"/>
        <v>0</v>
      </c>
      <c r="G24">
        <f t="shared" si="6"/>
        <v>8.3333333333333339</v>
      </c>
      <c r="H24">
        <f t="shared" si="6"/>
        <v>0</v>
      </c>
      <c r="I24">
        <f t="shared" si="6"/>
        <v>5</v>
      </c>
      <c r="J24">
        <f t="shared" si="6"/>
        <v>0</v>
      </c>
      <c r="K24">
        <f t="shared" si="6"/>
        <v>0</v>
      </c>
      <c r="L24">
        <f t="shared" si="6"/>
        <v>0</v>
      </c>
      <c r="M24">
        <f t="shared" si="6"/>
        <v>32</v>
      </c>
      <c r="N24">
        <f t="shared" si="6"/>
        <v>16</v>
      </c>
      <c r="O24">
        <f t="shared" si="6"/>
        <v>18</v>
      </c>
      <c r="P24">
        <f t="shared" si="6"/>
        <v>0</v>
      </c>
      <c r="Q24">
        <f t="shared" si="6"/>
        <v>0</v>
      </c>
      <c r="R24">
        <f t="shared" si="6"/>
        <v>0</v>
      </c>
      <c r="S24">
        <f t="shared" si="6"/>
        <v>0</v>
      </c>
      <c r="T24">
        <f t="shared" si="6"/>
        <v>0</v>
      </c>
      <c r="U24">
        <f t="shared" si="6"/>
        <v>0</v>
      </c>
      <c r="V24">
        <f t="shared" si="6"/>
        <v>0</v>
      </c>
      <c r="W24">
        <f t="shared" si="6"/>
        <v>0</v>
      </c>
      <c r="X24">
        <f t="shared" ref="C24:BC26" si="7">IF(X10=0,0,X10*100/SUM(X$2:X$12))</f>
        <v>0</v>
      </c>
      <c r="Y24">
        <f t="shared" si="7"/>
        <v>0</v>
      </c>
      <c r="Z24">
        <f t="shared" si="7"/>
        <v>0</v>
      </c>
      <c r="AA24">
        <f t="shared" si="7"/>
        <v>0</v>
      </c>
      <c r="AB24">
        <f t="shared" si="7"/>
        <v>0</v>
      </c>
      <c r="AC24">
        <f t="shared" si="7"/>
        <v>0</v>
      </c>
      <c r="AD24">
        <f t="shared" si="7"/>
        <v>0</v>
      </c>
      <c r="AE24">
        <f t="shared" si="7"/>
        <v>0</v>
      </c>
      <c r="AF24">
        <f t="shared" si="7"/>
        <v>0</v>
      </c>
      <c r="AG24">
        <f t="shared" si="7"/>
        <v>0</v>
      </c>
      <c r="AH24">
        <f t="shared" si="7"/>
        <v>0</v>
      </c>
      <c r="AI24">
        <f t="shared" si="7"/>
        <v>0</v>
      </c>
      <c r="AJ24">
        <f t="shared" si="7"/>
        <v>0</v>
      </c>
      <c r="AK24">
        <f t="shared" si="7"/>
        <v>0</v>
      </c>
      <c r="AL24">
        <f t="shared" si="7"/>
        <v>0</v>
      </c>
      <c r="AM24">
        <f t="shared" si="7"/>
        <v>0</v>
      </c>
      <c r="AN24">
        <f t="shared" si="7"/>
        <v>0</v>
      </c>
      <c r="AO24">
        <f t="shared" si="7"/>
        <v>0</v>
      </c>
      <c r="AP24">
        <f t="shared" si="7"/>
        <v>0</v>
      </c>
      <c r="AQ24">
        <f t="shared" si="7"/>
        <v>0</v>
      </c>
      <c r="AR24">
        <f t="shared" si="7"/>
        <v>0</v>
      </c>
      <c r="AS24">
        <f t="shared" si="7"/>
        <v>0</v>
      </c>
      <c r="AT24">
        <f t="shared" si="7"/>
        <v>0</v>
      </c>
      <c r="AU24">
        <f t="shared" si="7"/>
        <v>0</v>
      </c>
      <c r="AV24">
        <f t="shared" si="7"/>
        <v>0</v>
      </c>
      <c r="AW24">
        <f t="shared" si="7"/>
        <v>0</v>
      </c>
      <c r="AX24">
        <f t="shared" si="7"/>
        <v>0</v>
      </c>
      <c r="AY24">
        <f t="shared" si="7"/>
        <v>0</v>
      </c>
      <c r="AZ24">
        <f t="shared" si="7"/>
        <v>0</v>
      </c>
      <c r="BA24">
        <f t="shared" si="7"/>
        <v>2.0408163265306123</v>
      </c>
      <c r="BB24">
        <f t="shared" si="7"/>
        <v>0</v>
      </c>
      <c r="BC24">
        <f t="shared" si="7"/>
        <v>0</v>
      </c>
    </row>
    <row r="25" spans="1:55">
      <c r="A25" t="str">
        <f t="shared" si="3"/>
        <v>Manumiella seelandica</v>
      </c>
      <c r="B25">
        <f t="shared" si="5"/>
        <v>0</v>
      </c>
      <c r="C25">
        <f t="shared" si="7"/>
        <v>0</v>
      </c>
      <c r="D25">
        <f t="shared" si="7"/>
        <v>0</v>
      </c>
      <c r="E25">
        <f t="shared" si="7"/>
        <v>0</v>
      </c>
      <c r="F25">
        <f t="shared" si="7"/>
        <v>0</v>
      </c>
      <c r="G25">
        <f t="shared" si="7"/>
        <v>0</v>
      </c>
      <c r="H25">
        <f t="shared" si="7"/>
        <v>0</v>
      </c>
      <c r="I25">
        <f t="shared" si="7"/>
        <v>0</v>
      </c>
      <c r="J25">
        <f t="shared" si="7"/>
        <v>0</v>
      </c>
      <c r="K25">
        <f t="shared" si="7"/>
        <v>72</v>
      </c>
      <c r="L25">
        <f t="shared" si="7"/>
        <v>25</v>
      </c>
      <c r="M25">
        <f t="shared" si="7"/>
        <v>11</v>
      </c>
      <c r="N25">
        <f t="shared" si="7"/>
        <v>0</v>
      </c>
      <c r="O25">
        <f t="shared" si="7"/>
        <v>0</v>
      </c>
      <c r="P25">
        <f t="shared" si="7"/>
        <v>0</v>
      </c>
      <c r="Q25">
        <f t="shared" si="7"/>
        <v>0</v>
      </c>
      <c r="R25">
        <f t="shared" si="7"/>
        <v>0</v>
      </c>
      <c r="S25">
        <f t="shared" si="7"/>
        <v>0</v>
      </c>
      <c r="T25">
        <f t="shared" si="7"/>
        <v>0</v>
      </c>
      <c r="U25">
        <f t="shared" si="7"/>
        <v>0</v>
      </c>
      <c r="V25">
        <f t="shared" si="7"/>
        <v>0</v>
      </c>
      <c r="W25">
        <f t="shared" si="7"/>
        <v>0</v>
      </c>
      <c r="X25">
        <f t="shared" si="7"/>
        <v>0</v>
      </c>
      <c r="Y25">
        <f t="shared" si="7"/>
        <v>0</v>
      </c>
      <c r="Z25">
        <f t="shared" si="7"/>
        <v>0</v>
      </c>
      <c r="AA25">
        <f t="shared" si="7"/>
        <v>0</v>
      </c>
      <c r="AB25">
        <f t="shared" si="7"/>
        <v>0</v>
      </c>
      <c r="AC25">
        <f t="shared" si="7"/>
        <v>0</v>
      </c>
      <c r="AD25">
        <f t="shared" si="7"/>
        <v>0</v>
      </c>
      <c r="AE25">
        <f t="shared" si="7"/>
        <v>0</v>
      </c>
      <c r="AF25">
        <f t="shared" si="7"/>
        <v>0</v>
      </c>
      <c r="AG25">
        <f t="shared" si="7"/>
        <v>0</v>
      </c>
      <c r="AH25">
        <f t="shared" si="7"/>
        <v>0</v>
      </c>
      <c r="AI25">
        <f t="shared" si="7"/>
        <v>0</v>
      </c>
      <c r="AJ25">
        <f t="shared" si="7"/>
        <v>0</v>
      </c>
      <c r="AK25">
        <f t="shared" si="7"/>
        <v>0</v>
      </c>
      <c r="AL25">
        <f t="shared" si="7"/>
        <v>0</v>
      </c>
      <c r="AM25">
        <f t="shared" si="7"/>
        <v>0</v>
      </c>
      <c r="AN25">
        <f t="shared" si="7"/>
        <v>0</v>
      </c>
      <c r="AO25">
        <f t="shared" si="7"/>
        <v>0</v>
      </c>
      <c r="AP25">
        <f t="shared" si="7"/>
        <v>0</v>
      </c>
      <c r="AQ25">
        <f t="shared" si="7"/>
        <v>0</v>
      </c>
      <c r="AR25">
        <f t="shared" si="7"/>
        <v>0</v>
      </c>
      <c r="AS25">
        <f t="shared" si="7"/>
        <v>0</v>
      </c>
      <c r="AT25">
        <f t="shared" si="7"/>
        <v>0</v>
      </c>
      <c r="AU25">
        <f t="shared" si="7"/>
        <v>0</v>
      </c>
      <c r="AV25">
        <f t="shared" si="7"/>
        <v>0</v>
      </c>
      <c r="AW25">
        <f t="shared" si="7"/>
        <v>0</v>
      </c>
      <c r="AX25">
        <f t="shared" si="7"/>
        <v>0</v>
      </c>
      <c r="AY25">
        <f t="shared" si="7"/>
        <v>0</v>
      </c>
      <c r="AZ25">
        <f t="shared" si="7"/>
        <v>0</v>
      </c>
      <c r="BA25">
        <f t="shared" si="7"/>
        <v>2.0408163265306123</v>
      </c>
      <c r="BB25">
        <f t="shared" si="7"/>
        <v>0</v>
      </c>
      <c r="BC25">
        <f t="shared" si="7"/>
        <v>0</v>
      </c>
    </row>
    <row r="26" spans="1:55">
      <c r="A26" t="str">
        <f t="shared" si="3"/>
        <v>Others</v>
      </c>
      <c r="B26">
        <f t="shared" si="5"/>
        <v>0</v>
      </c>
      <c r="C26">
        <f t="shared" si="7"/>
        <v>0</v>
      </c>
      <c r="D26">
        <f t="shared" si="7"/>
        <v>0</v>
      </c>
      <c r="E26">
        <f t="shared" si="7"/>
        <v>0</v>
      </c>
      <c r="F26">
        <f t="shared" si="7"/>
        <v>5.5555555555555554</v>
      </c>
      <c r="G26">
        <f t="shared" si="7"/>
        <v>8.3333333333333339</v>
      </c>
      <c r="H26">
        <f t="shared" si="7"/>
        <v>0</v>
      </c>
      <c r="I26">
        <f t="shared" si="7"/>
        <v>7</v>
      </c>
      <c r="J26">
        <f t="shared" si="7"/>
        <v>5</v>
      </c>
      <c r="K26">
        <f t="shared" si="7"/>
        <v>6</v>
      </c>
      <c r="L26">
        <f t="shared" si="7"/>
        <v>16</v>
      </c>
      <c r="M26">
        <f t="shared" si="7"/>
        <v>1</v>
      </c>
      <c r="N26">
        <f t="shared" si="7"/>
        <v>6</v>
      </c>
      <c r="O26">
        <f t="shared" si="7"/>
        <v>0</v>
      </c>
      <c r="P26">
        <f t="shared" si="7"/>
        <v>5.2631578947368425</v>
      </c>
      <c r="Q26">
        <f t="shared" si="7"/>
        <v>0</v>
      </c>
      <c r="R26">
        <f t="shared" si="7"/>
        <v>6</v>
      </c>
      <c r="S26">
        <f t="shared" si="7"/>
        <v>1</v>
      </c>
      <c r="T26">
        <f t="shared" si="7"/>
        <v>0</v>
      </c>
      <c r="U26">
        <f t="shared" si="7"/>
        <v>0</v>
      </c>
      <c r="V26">
        <f t="shared" si="7"/>
        <v>9</v>
      </c>
      <c r="W26">
        <f t="shared" si="7"/>
        <v>40</v>
      </c>
      <c r="X26">
        <f t="shared" si="7"/>
        <v>0</v>
      </c>
      <c r="Y26">
        <f t="shared" si="7"/>
        <v>6.666666666666667</v>
      </c>
      <c r="Z26">
        <f t="shared" si="7"/>
        <v>3</v>
      </c>
      <c r="AA26">
        <f t="shared" si="7"/>
        <v>3</v>
      </c>
      <c r="AB26">
        <f t="shared" si="7"/>
        <v>3</v>
      </c>
      <c r="AC26">
        <f t="shared" si="7"/>
        <v>4</v>
      </c>
      <c r="AD26">
        <f t="shared" si="7"/>
        <v>7.1428571428571432</v>
      </c>
      <c r="AE26">
        <f t="shared" si="7"/>
        <v>4</v>
      </c>
      <c r="AF26">
        <f t="shared" si="7"/>
        <v>0</v>
      </c>
      <c r="AG26">
        <f t="shared" si="7"/>
        <v>0</v>
      </c>
      <c r="AH26">
        <f t="shared" si="7"/>
        <v>3.3333333333333335</v>
      </c>
      <c r="AI26">
        <f t="shared" si="7"/>
        <v>4.7619047619047619</v>
      </c>
      <c r="AJ26">
        <f t="shared" si="7"/>
        <v>7.4074074074074074</v>
      </c>
      <c r="AK26">
        <f t="shared" si="7"/>
        <v>0</v>
      </c>
      <c r="AL26">
        <f t="shared" si="7"/>
        <v>3</v>
      </c>
      <c r="AM26">
        <f t="shared" si="7"/>
        <v>0</v>
      </c>
      <c r="AN26">
        <f t="shared" si="7"/>
        <v>10</v>
      </c>
      <c r="AO26">
        <f t="shared" si="7"/>
        <v>11.764705882352942</v>
      </c>
      <c r="AP26">
        <f t="shared" si="7"/>
        <v>0</v>
      </c>
      <c r="AQ26">
        <f t="shared" si="7"/>
        <v>29.166666666666668</v>
      </c>
      <c r="AR26">
        <f t="shared" si="7"/>
        <v>14.285714285714286</v>
      </c>
      <c r="AS26">
        <f t="shared" si="7"/>
        <v>18</v>
      </c>
      <c r="AT26">
        <f t="shared" si="7"/>
        <v>44.444444444444443</v>
      </c>
      <c r="AU26">
        <f t="shared" si="7"/>
        <v>7</v>
      </c>
      <c r="AV26">
        <f t="shared" si="7"/>
        <v>2</v>
      </c>
      <c r="AW26">
        <f t="shared" si="7"/>
        <v>2</v>
      </c>
      <c r="AX26">
        <f t="shared" si="7"/>
        <v>0</v>
      </c>
      <c r="AY26">
        <f t="shared" si="7"/>
        <v>13.043478260869565</v>
      </c>
      <c r="AZ26">
        <f t="shared" si="7"/>
        <v>10</v>
      </c>
      <c r="BA26">
        <f t="shared" si="7"/>
        <v>2.0408163265306123</v>
      </c>
      <c r="BB26">
        <f t="shared" si="7"/>
        <v>0</v>
      </c>
      <c r="BC26">
        <f t="shared" si="7"/>
        <v>12.5</v>
      </c>
    </row>
    <row r="28" spans="1:5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</row>
    <row r="29" spans="1:55">
      <c r="A29" t="str">
        <f t="shared" ref="A29:A39" si="8">A16</f>
        <v>Glaphyrocysta-Areoligera complex</v>
      </c>
      <c r="B29">
        <f t="shared" ref="B29:B39" si="9">B28+B16</f>
        <v>0</v>
      </c>
      <c r="C29">
        <f t="shared" ref="C29:C39" si="10">C28+C16</f>
        <v>0</v>
      </c>
      <c r="D29">
        <f t="shared" ref="D29:D39" si="11">D28+D16</f>
        <v>0</v>
      </c>
      <c r="E29">
        <f t="shared" ref="E29:E39" si="12">E28+E16</f>
        <v>0</v>
      </c>
      <c r="F29">
        <f t="shared" ref="F29:F39" si="13">F28+F16</f>
        <v>0</v>
      </c>
      <c r="G29">
        <f t="shared" ref="G29:G39" si="14">G28+G16</f>
        <v>0</v>
      </c>
      <c r="H29">
        <f t="shared" ref="H29:H39" si="15">H28+H16</f>
        <v>0</v>
      </c>
      <c r="I29">
        <f t="shared" ref="I29:I39" si="16">I28+I16</f>
        <v>2</v>
      </c>
      <c r="J29">
        <f t="shared" ref="J29:J39" si="17">J28+J16</f>
        <v>2</v>
      </c>
      <c r="K29">
        <f t="shared" ref="K29:K39" si="18">K28+K16</f>
        <v>2</v>
      </c>
      <c r="L29">
        <f t="shared" ref="L29:L39" si="19">L28+L16</f>
        <v>0</v>
      </c>
      <c r="M29">
        <f t="shared" ref="M29:M39" si="20">M28+M16</f>
        <v>0</v>
      </c>
      <c r="N29">
        <f t="shared" ref="N29:N39" si="21">N28+N16</f>
        <v>2</v>
      </c>
      <c r="O29">
        <f t="shared" ref="O29:O39" si="22">O28+O16</f>
        <v>12</v>
      </c>
      <c r="P29">
        <f t="shared" ref="P29:P39" si="23">P28+P16</f>
        <v>0</v>
      </c>
      <c r="Q29">
        <f t="shared" ref="Q29:Q39" si="24">Q28+Q16</f>
        <v>13.636363636363637</v>
      </c>
      <c r="R29">
        <f t="shared" ref="R29:R39" si="25">R28+R16</f>
        <v>56</v>
      </c>
      <c r="S29">
        <f t="shared" ref="S29:S39" si="26">S28+S16</f>
        <v>11</v>
      </c>
      <c r="T29">
        <f t="shared" ref="T29:T39" si="27">T28+T16</f>
        <v>0</v>
      </c>
      <c r="U29">
        <f t="shared" ref="U29:U39" si="28">U28+U16</f>
        <v>0</v>
      </c>
      <c r="V29">
        <f t="shared" ref="V29:V39" si="29">V28+V16</f>
        <v>53</v>
      </c>
      <c r="W29">
        <f t="shared" ref="W29:W39" si="30">W28+W16</f>
        <v>20</v>
      </c>
      <c r="X29">
        <f t="shared" ref="X29:X39" si="31">X28+X16</f>
        <v>0</v>
      </c>
      <c r="Y29">
        <f t="shared" ref="Y29:Y39" si="32">Y28+Y16</f>
        <v>3.3333333333333335</v>
      </c>
      <c r="Z29">
        <f t="shared" ref="Z29:Z39" si="33">Z28+Z16</f>
        <v>5</v>
      </c>
      <c r="AA29">
        <f t="shared" ref="AA29:AA39" si="34">AA28+AA16</f>
        <v>25</v>
      </c>
      <c r="AB29">
        <f t="shared" ref="AB29:AB39" si="35">AB28+AB16</f>
        <v>3</v>
      </c>
      <c r="AC29">
        <f t="shared" ref="AC29:AC39" si="36">AC28+AC16</f>
        <v>4</v>
      </c>
      <c r="AD29">
        <f t="shared" ref="AD29:AD39" si="37">AD28+AD16</f>
        <v>7.1428571428571432</v>
      </c>
      <c r="AE29">
        <f t="shared" ref="AE29:AE39" si="38">AE28+AE16</f>
        <v>0</v>
      </c>
      <c r="AF29">
        <f t="shared" ref="AF29:AF39" si="39">AF28+AF16</f>
        <v>11.111111111111111</v>
      </c>
      <c r="AG29">
        <f t="shared" ref="AG29:AG39" si="40">AG28+AG16</f>
        <v>0</v>
      </c>
      <c r="AH29">
        <f t="shared" ref="AH29:AH39" si="41">AH28+AH16</f>
        <v>6.666666666666667</v>
      </c>
      <c r="AI29">
        <f t="shared" ref="AI29:AI39" si="42">AI28+AI16</f>
        <v>4.7619047619047619</v>
      </c>
      <c r="AJ29">
        <f t="shared" ref="AJ29:AJ39" si="43">AJ28+AJ16</f>
        <v>0</v>
      </c>
      <c r="AK29">
        <f t="shared" ref="AK29:AK39" si="44">AK28+AK16</f>
        <v>14.285714285714286</v>
      </c>
      <c r="AL29">
        <f t="shared" ref="AL29:AL39" si="45">AL28+AL16</f>
        <v>4</v>
      </c>
      <c r="AM29">
        <f t="shared" ref="AM29:AM39" si="46">AM28+AM16</f>
        <v>10.76923076923077</v>
      </c>
      <c r="AN29">
        <f t="shared" ref="AN29:AN39" si="47">AN28+AN16</f>
        <v>0</v>
      </c>
      <c r="AO29">
        <f t="shared" ref="AO29:AO39" si="48">AO28+AO16</f>
        <v>0</v>
      </c>
      <c r="AP29">
        <f t="shared" ref="AP29:AP39" si="49">AP28+AP16</f>
        <v>0</v>
      </c>
      <c r="AQ29">
        <f t="shared" ref="AQ29:AQ39" si="50">AQ28+AQ16</f>
        <v>8.3333333333333339</v>
      </c>
      <c r="AR29">
        <f t="shared" ref="AR29:AR39" si="51">AR28+AR16</f>
        <v>14.285714285714286</v>
      </c>
      <c r="AS29">
        <f t="shared" ref="AS29:AS39" si="52">AS28+AS16</f>
        <v>3</v>
      </c>
      <c r="AT29">
        <f t="shared" ref="AT29:AT39" si="53">AT28+AT16</f>
        <v>0</v>
      </c>
      <c r="AU29">
        <f t="shared" ref="AU29:AU39" si="54">AU28+AU16</f>
        <v>2</v>
      </c>
      <c r="AV29">
        <f t="shared" ref="AV29:AV39" si="55">AV28+AV16</f>
        <v>1</v>
      </c>
      <c r="AW29">
        <f t="shared" ref="AW29:AW39" si="56">AW28+AW16</f>
        <v>9</v>
      </c>
      <c r="AX29">
        <f t="shared" ref="AX29:AX39" si="57">AX28+AX16</f>
        <v>0</v>
      </c>
      <c r="AY29">
        <f t="shared" ref="AY29:AY39" si="58">AY28+AY16</f>
        <v>0</v>
      </c>
      <c r="AZ29">
        <f t="shared" ref="AZ29:AZ39" si="59">AZ28+AZ16</f>
        <v>3</v>
      </c>
      <c r="BA29">
        <f t="shared" ref="BA29:BA39" si="60">BA28+BA16</f>
        <v>0</v>
      </c>
      <c r="BB29">
        <f t="shared" ref="BB29:BB39" si="61">BB28+BB16</f>
        <v>10</v>
      </c>
      <c r="BC29">
        <f t="shared" ref="BC29:BC39" si="62">BC28+BC16</f>
        <v>0</v>
      </c>
    </row>
    <row r="30" spans="1:55">
      <c r="A30" t="str">
        <f t="shared" si="8"/>
        <v>Chorate dinoflagellate cysts</v>
      </c>
      <c r="B30">
        <f t="shared" si="9"/>
        <v>6.9306930693069306</v>
      </c>
      <c r="C30">
        <f t="shared" si="10"/>
        <v>7</v>
      </c>
      <c r="D30">
        <f t="shared" si="11"/>
        <v>4</v>
      </c>
      <c r="E30">
        <f t="shared" si="12"/>
        <v>8</v>
      </c>
      <c r="F30">
        <f t="shared" si="13"/>
        <v>11.111111111111111</v>
      </c>
      <c r="G30">
        <f t="shared" si="14"/>
        <v>8.3333333333333339</v>
      </c>
      <c r="H30">
        <f t="shared" si="15"/>
        <v>10</v>
      </c>
      <c r="I30">
        <f t="shared" si="16"/>
        <v>5</v>
      </c>
      <c r="J30">
        <f t="shared" si="17"/>
        <v>2</v>
      </c>
      <c r="K30">
        <f t="shared" si="18"/>
        <v>5</v>
      </c>
      <c r="L30">
        <f t="shared" si="19"/>
        <v>6</v>
      </c>
      <c r="M30">
        <f t="shared" si="20"/>
        <v>3</v>
      </c>
      <c r="N30">
        <f t="shared" si="21"/>
        <v>6</v>
      </c>
      <c r="O30">
        <f t="shared" si="22"/>
        <v>16</v>
      </c>
      <c r="P30">
        <f t="shared" si="23"/>
        <v>3.5087719298245612</v>
      </c>
      <c r="Q30">
        <f t="shared" si="24"/>
        <v>13.636363636363637</v>
      </c>
      <c r="R30">
        <f t="shared" si="25"/>
        <v>56</v>
      </c>
      <c r="S30">
        <f t="shared" si="26"/>
        <v>11</v>
      </c>
      <c r="T30">
        <f t="shared" si="27"/>
        <v>0</v>
      </c>
      <c r="U30">
        <f t="shared" si="28"/>
        <v>0</v>
      </c>
      <c r="V30">
        <f t="shared" si="29"/>
        <v>53</v>
      </c>
      <c r="W30">
        <f t="shared" si="30"/>
        <v>20</v>
      </c>
      <c r="X30">
        <f t="shared" si="31"/>
        <v>0</v>
      </c>
      <c r="Y30">
        <f t="shared" si="32"/>
        <v>6.666666666666667</v>
      </c>
      <c r="Z30">
        <f t="shared" si="33"/>
        <v>5</v>
      </c>
      <c r="AA30">
        <f t="shared" si="34"/>
        <v>25</v>
      </c>
      <c r="AB30">
        <f t="shared" si="35"/>
        <v>4</v>
      </c>
      <c r="AC30">
        <f t="shared" si="36"/>
        <v>4</v>
      </c>
      <c r="AD30">
        <f t="shared" si="37"/>
        <v>7.1428571428571432</v>
      </c>
      <c r="AE30">
        <f t="shared" si="38"/>
        <v>0</v>
      </c>
      <c r="AF30">
        <f t="shared" si="39"/>
        <v>11.111111111111111</v>
      </c>
      <c r="AG30">
        <f t="shared" si="40"/>
        <v>0</v>
      </c>
      <c r="AH30">
        <f t="shared" si="41"/>
        <v>6.666666666666667</v>
      </c>
      <c r="AI30">
        <f t="shared" si="42"/>
        <v>4.7619047619047619</v>
      </c>
      <c r="AJ30">
        <f t="shared" si="43"/>
        <v>3.7037037037037037</v>
      </c>
      <c r="AK30">
        <f t="shared" si="44"/>
        <v>14.285714285714286</v>
      </c>
      <c r="AL30">
        <f t="shared" si="45"/>
        <v>4</v>
      </c>
      <c r="AM30">
        <f t="shared" si="46"/>
        <v>10.76923076923077</v>
      </c>
      <c r="AN30">
        <f t="shared" si="47"/>
        <v>0</v>
      </c>
      <c r="AO30">
        <f t="shared" si="48"/>
        <v>0</v>
      </c>
      <c r="AP30">
        <f t="shared" si="49"/>
        <v>0</v>
      </c>
      <c r="AQ30">
        <f t="shared" si="50"/>
        <v>8.3333333333333339</v>
      </c>
      <c r="AR30">
        <f t="shared" si="51"/>
        <v>28.571428571428573</v>
      </c>
      <c r="AS30">
        <f t="shared" si="52"/>
        <v>12</v>
      </c>
      <c r="AT30">
        <f t="shared" si="53"/>
        <v>0</v>
      </c>
      <c r="AU30">
        <f t="shared" si="54"/>
        <v>6</v>
      </c>
      <c r="AV30">
        <f t="shared" si="55"/>
        <v>15</v>
      </c>
      <c r="AW30">
        <f t="shared" si="56"/>
        <v>23</v>
      </c>
      <c r="AX30">
        <f t="shared" si="57"/>
        <v>20</v>
      </c>
      <c r="AY30">
        <f t="shared" si="58"/>
        <v>13.043478260869565</v>
      </c>
      <c r="AZ30">
        <f t="shared" si="59"/>
        <v>11</v>
      </c>
      <c r="BA30">
        <f t="shared" si="60"/>
        <v>0</v>
      </c>
      <c r="BB30">
        <f t="shared" si="61"/>
        <v>10</v>
      </c>
      <c r="BC30">
        <f t="shared" si="62"/>
        <v>12.5</v>
      </c>
    </row>
    <row r="31" spans="1:55">
      <c r="A31" t="str">
        <f t="shared" si="8"/>
        <v>Indet. chorate dinoflagellate cysts, mainly Areoligeraceae</v>
      </c>
      <c r="B31">
        <f t="shared" si="9"/>
        <v>88.118811881188108</v>
      </c>
      <c r="C31">
        <f t="shared" si="10"/>
        <v>85</v>
      </c>
      <c r="D31">
        <f t="shared" si="11"/>
        <v>95</v>
      </c>
      <c r="E31">
        <f t="shared" si="12"/>
        <v>97</v>
      </c>
      <c r="F31">
        <f t="shared" si="13"/>
        <v>66.666666666666671</v>
      </c>
      <c r="G31">
        <f t="shared" si="14"/>
        <v>50</v>
      </c>
      <c r="H31">
        <f t="shared" si="15"/>
        <v>60</v>
      </c>
      <c r="I31">
        <f t="shared" si="16"/>
        <v>61</v>
      </c>
      <c r="J31">
        <f t="shared" si="17"/>
        <v>85</v>
      </c>
      <c r="K31">
        <f t="shared" si="18"/>
        <v>16</v>
      </c>
      <c r="L31">
        <f t="shared" si="19"/>
        <v>46</v>
      </c>
      <c r="M31">
        <f t="shared" si="20"/>
        <v>56</v>
      </c>
      <c r="N31">
        <f t="shared" si="21"/>
        <v>55</v>
      </c>
      <c r="O31">
        <f t="shared" si="22"/>
        <v>75</v>
      </c>
      <c r="P31">
        <f t="shared" si="23"/>
        <v>63.157894736842103</v>
      </c>
      <c r="Q31">
        <f t="shared" si="24"/>
        <v>86.363636363636374</v>
      </c>
      <c r="R31">
        <f t="shared" si="25"/>
        <v>84</v>
      </c>
      <c r="S31">
        <f t="shared" si="26"/>
        <v>86</v>
      </c>
      <c r="T31">
        <f t="shared" si="27"/>
        <v>100</v>
      </c>
      <c r="U31">
        <f t="shared" si="28"/>
        <v>100</v>
      </c>
      <c r="V31">
        <f t="shared" si="29"/>
        <v>85</v>
      </c>
      <c r="W31">
        <f t="shared" si="30"/>
        <v>60</v>
      </c>
      <c r="X31">
        <f t="shared" si="31"/>
        <v>100</v>
      </c>
      <c r="Y31">
        <f t="shared" si="32"/>
        <v>56.666666666666664</v>
      </c>
      <c r="Z31">
        <f t="shared" si="33"/>
        <v>82</v>
      </c>
      <c r="AA31">
        <f t="shared" si="34"/>
        <v>78</v>
      </c>
      <c r="AB31">
        <f t="shared" si="35"/>
        <v>87</v>
      </c>
      <c r="AC31">
        <f t="shared" si="36"/>
        <v>86</v>
      </c>
      <c r="AD31">
        <f t="shared" si="37"/>
        <v>92.857142857142847</v>
      </c>
      <c r="AE31">
        <f t="shared" si="38"/>
        <v>88</v>
      </c>
      <c r="AF31">
        <f t="shared" si="39"/>
        <v>75.555555555555557</v>
      </c>
      <c r="AG31">
        <f t="shared" si="40"/>
        <v>100</v>
      </c>
      <c r="AH31">
        <f t="shared" si="41"/>
        <v>93.333333333333343</v>
      </c>
      <c r="AI31">
        <f t="shared" si="42"/>
        <v>76.19047619047619</v>
      </c>
      <c r="AJ31">
        <f t="shared" si="43"/>
        <v>33.333333333333336</v>
      </c>
      <c r="AK31">
        <f t="shared" si="44"/>
        <v>42.857142857142861</v>
      </c>
      <c r="AL31">
        <f t="shared" si="45"/>
        <v>50</v>
      </c>
      <c r="AM31">
        <f t="shared" si="46"/>
        <v>35.384615384615387</v>
      </c>
      <c r="AN31">
        <f t="shared" si="47"/>
        <v>80</v>
      </c>
      <c r="AO31">
        <f t="shared" si="48"/>
        <v>47.058823529411768</v>
      </c>
      <c r="AP31">
        <f t="shared" si="49"/>
        <v>47.368421052631582</v>
      </c>
      <c r="AQ31">
        <f t="shared" si="50"/>
        <v>50</v>
      </c>
      <c r="AR31">
        <f t="shared" si="51"/>
        <v>57.142857142857146</v>
      </c>
      <c r="AS31">
        <f t="shared" si="52"/>
        <v>18</v>
      </c>
      <c r="AT31">
        <f t="shared" si="53"/>
        <v>22.222222222222221</v>
      </c>
      <c r="AU31">
        <f t="shared" si="54"/>
        <v>62</v>
      </c>
      <c r="AV31">
        <f t="shared" si="55"/>
        <v>54</v>
      </c>
      <c r="AW31">
        <f t="shared" si="56"/>
        <v>80</v>
      </c>
      <c r="AX31">
        <f t="shared" si="57"/>
        <v>100</v>
      </c>
      <c r="AY31">
        <f t="shared" si="58"/>
        <v>39.130434782608695</v>
      </c>
      <c r="AZ31">
        <f t="shared" si="59"/>
        <v>75</v>
      </c>
      <c r="BA31">
        <f t="shared" si="60"/>
        <v>0</v>
      </c>
      <c r="BB31">
        <f t="shared" si="61"/>
        <v>75</v>
      </c>
      <c r="BC31">
        <f t="shared" si="62"/>
        <v>25</v>
      </c>
    </row>
    <row r="32" spans="1:55">
      <c r="A32" t="str">
        <f t="shared" si="8"/>
        <v>P. australinum-bulliforme complex</v>
      </c>
      <c r="B32">
        <f t="shared" si="9"/>
        <v>97.029702970297024</v>
      </c>
      <c r="C32">
        <f t="shared" si="10"/>
        <v>97</v>
      </c>
      <c r="D32">
        <f t="shared" si="11"/>
        <v>99</v>
      </c>
      <c r="E32">
        <f t="shared" si="12"/>
        <v>100</v>
      </c>
      <c r="F32">
        <f t="shared" si="13"/>
        <v>66.666666666666671</v>
      </c>
      <c r="G32">
        <f t="shared" si="14"/>
        <v>58.333333333333336</v>
      </c>
      <c r="H32">
        <f t="shared" si="15"/>
        <v>70</v>
      </c>
      <c r="I32">
        <f t="shared" si="16"/>
        <v>63</v>
      </c>
      <c r="J32">
        <f t="shared" si="17"/>
        <v>87</v>
      </c>
      <c r="K32">
        <f t="shared" si="18"/>
        <v>20</v>
      </c>
      <c r="L32">
        <f t="shared" si="19"/>
        <v>52</v>
      </c>
      <c r="M32">
        <f t="shared" si="20"/>
        <v>56</v>
      </c>
      <c r="N32">
        <f t="shared" si="21"/>
        <v>70</v>
      </c>
      <c r="O32">
        <f t="shared" si="22"/>
        <v>75</v>
      </c>
      <c r="P32">
        <f t="shared" si="23"/>
        <v>63.157894736842103</v>
      </c>
      <c r="Q32">
        <f t="shared" si="24"/>
        <v>86.363636363636374</v>
      </c>
      <c r="R32">
        <f t="shared" si="25"/>
        <v>87</v>
      </c>
      <c r="S32">
        <f t="shared" si="26"/>
        <v>87</v>
      </c>
      <c r="T32">
        <f t="shared" si="27"/>
        <v>100</v>
      </c>
      <c r="U32">
        <f t="shared" si="28"/>
        <v>100</v>
      </c>
      <c r="V32">
        <f t="shared" si="29"/>
        <v>85</v>
      </c>
      <c r="W32">
        <f t="shared" si="30"/>
        <v>60</v>
      </c>
      <c r="X32">
        <f t="shared" si="31"/>
        <v>100</v>
      </c>
      <c r="Y32">
        <f t="shared" si="32"/>
        <v>70</v>
      </c>
      <c r="Z32">
        <f t="shared" si="33"/>
        <v>84</v>
      </c>
      <c r="AA32">
        <f t="shared" si="34"/>
        <v>79</v>
      </c>
      <c r="AB32">
        <f t="shared" si="35"/>
        <v>89</v>
      </c>
      <c r="AC32">
        <f t="shared" si="36"/>
        <v>86</v>
      </c>
      <c r="AD32">
        <f t="shared" si="37"/>
        <v>92.857142857142847</v>
      </c>
      <c r="AE32">
        <f t="shared" si="38"/>
        <v>88</v>
      </c>
      <c r="AF32">
        <f t="shared" si="39"/>
        <v>77.777777777777786</v>
      </c>
      <c r="AG32">
        <f t="shared" si="40"/>
        <v>100</v>
      </c>
      <c r="AH32">
        <f t="shared" si="41"/>
        <v>96.666666666666671</v>
      </c>
      <c r="AI32">
        <f t="shared" si="42"/>
        <v>76.19047619047619</v>
      </c>
      <c r="AJ32">
        <f t="shared" si="43"/>
        <v>33.333333333333336</v>
      </c>
      <c r="AK32">
        <f t="shared" si="44"/>
        <v>57.142857142857146</v>
      </c>
      <c r="AL32">
        <f t="shared" si="45"/>
        <v>52</v>
      </c>
      <c r="AM32">
        <f t="shared" si="46"/>
        <v>35.384615384615387</v>
      </c>
      <c r="AN32">
        <f t="shared" si="47"/>
        <v>80</v>
      </c>
      <c r="AO32">
        <f t="shared" si="48"/>
        <v>64.705882352941188</v>
      </c>
      <c r="AP32">
        <f t="shared" si="49"/>
        <v>47.368421052631582</v>
      </c>
      <c r="AQ32">
        <f t="shared" si="50"/>
        <v>54.166666666666664</v>
      </c>
      <c r="AR32">
        <f t="shared" si="51"/>
        <v>57.142857142857146</v>
      </c>
      <c r="AS32">
        <f t="shared" si="52"/>
        <v>29</v>
      </c>
      <c r="AT32">
        <f t="shared" si="53"/>
        <v>33.333333333333329</v>
      </c>
      <c r="AU32">
        <f t="shared" si="54"/>
        <v>62</v>
      </c>
      <c r="AV32">
        <f t="shared" si="55"/>
        <v>73</v>
      </c>
      <c r="AW32">
        <f t="shared" si="56"/>
        <v>86</v>
      </c>
      <c r="AX32">
        <f t="shared" si="57"/>
        <v>100</v>
      </c>
      <c r="AY32">
        <f t="shared" si="58"/>
        <v>43.478260869565219</v>
      </c>
      <c r="AZ32">
        <f t="shared" si="59"/>
        <v>84</v>
      </c>
      <c r="BA32">
        <f t="shared" si="60"/>
        <v>67.34693877551021</v>
      </c>
      <c r="BB32">
        <f t="shared" si="61"/>
        <v>80</v>
      </c>
      <c r="BC32">
        <f t="shared" si="62"/>
        <v>25</v>
      </c>
    </row>
    <row r="33" spans="1:55">
      <c r="A33" t="str">
        <f t="shared" si="8"/>
        <v>Peridiniaceae indet.</v>
      </c>
      <c r="B33">
        <f t="shared" si="9"/>
        <v>100</v>
      </c>
      <c r="C33">
        <f t="shared" si="10"/>
        <v>97</v>
      </c>
      <c r="D33">
        <f t="shared" si="11"/>
        <v>99</v>
      </c>
      <c r="E33">
        <f t="shared" si="12"/>
        <v>100</v>
      </c>
      <c r="F33">
        <f t="shared" si="13"/>
        <v>66.666666666666671</v>
      </c>
      <c r="G33">
        <f t="shared" si="14"/>
        <v>58.333333333333336</v>
      </c>
      <c r="H33">
        <f t="shared" si="15"/>
        <v>70</v>
      </c>
      <c r="I33">
        <f t="shared" si="16"/>
        <v>63</v>
      </c>
      <c r="J33">
        <f t="shared" si="17"/>
        <v>87</v>
      </c>
      <c r="K33">
        <f t="shared" si="18"/>
        <v>20</v>
      </c>
      <c r="L33">
        <f t="shared" si="19"/>
        <v>52</v>
      </c>
      <c r="M33">
        <f t="shared" si="20"/>
        <v>56</v>
      </c>
      <c r="N33">
        <f t="shared" si="21"/>
        <v>70</v>
      </c>
      <c r="O33">
        <f t="shared" si="22"/>
        <v>79</v>
      </c>
      <c r="P33">
        <f t="shared" si="23"/>
        <v>63.157894736842103</v>
      </c>
      <c r="Q33">
        <f t="shared" si="24"/>
        <v>86.363636363636374</v>
      </c>
      <c r="R33">
        <f t="shared" si="25"/>
        <v>87</v>
      </c>
      <c r="S33">
        <f t="shared" si="26"/>
        <v>87</v>
      </c>
      <c r="T33">
        <f t="shared" si="27"/>
        <v>100</v>
      </c>
      <c r="U33">
        <f t="shared" si="28"/>
        <v>100</v>
      </c>
      <c r="V33">
        <f t="shared" si="29"/>
        <v>85</v>
      </c>
      <c r="W33">
        <f t="shared" si="30"/>
        <v>60</v>
      </c>
      <c r="X33">
        <f t="shared" si="31"/>
        <v>100</v>
      </c>
      <c r="Y33">
        <f t="shared" si="32"/>
        <v>70</v>
      </c>
      <c r="Z33">
        <f t="shared" si="33"/>
        <v>84</v>
      </c>
      <c r="AA33">
        <f t="shared" si="34"/>
        <v>79</v>
      </c>
      <c r="AB33">
        <f t="shared" si="35"/>
        <v>89</v>
      </c>
      <c r="AC33">
        <f t="shared" si="36"/>
        <v>86</v>
      </c>
      <c r="AD33">
        <f t="shared" si="37"/>
        <v>92.857142857142847</v>
      </c>
      <c r="AE33">
        <f t="shared" si="38"/>
        <v>88</v>
      </c>
      <c r="AF33">
        <f t="shared" si="39"/>
        <v>77.777777777777786</v>
      </c>
      <c r="AG33">
        <f t="shared" si="40"/>
        <v>100</v>
      </c>
      <c r="AH33">
        <f t="shared" si="41"/>
        <v>96.666666666666671</v>
      </c>
      <c r="AI33">
        <f t="shared" si="42"/>
        <v>76.19047619047619</v>
      </c>
      <c r="AJ33">
        <f t="shared" si="43"/>
        <v>33.333333333333336</v>
      </c>
      <c r="AK33">
        <f t="shared" si="44"/>
        <v>57.142857142857146</v>
      </c>
      <c r="AL33">
        <f t="shared" si="45"/>
        <v>52</v>
      </c>
      <c r="AM33">
        <f t="shared" si="46"/>
        <v>35.384615384615387</v>
      </c>
      <c r="AN33">
        <f t="shared" si="47"/>
        <v>80</v>
      </c>
      <c r="AO33">
        <f t="shared" si="48"/>
        <v>64.705882352941188</v>
      </c>
      <c r="AP33">
        <f t="shared" si="49"/>
        <v>47.368421052631582</v>
      </c>
      <c r="AQ33">
        <f t="shared" si="50"/>
        <v>54.166666666666664</v>
      </c>
      <c r="AR33">
        <f t="shared" si="51"/>
        <v>57.142857142857146</v>
      </c>
      <c r="AS33">
        <f t="shared" si="52"/>
        <v>29</v>
      </c>
      <c r="AT33">
        <f t="shared" si="53"/>
        <v>33.333333333333329</v>
      </c>
      <c r="AU33">
        <f t="shared" si="54"/>
        <v>62</v>
      </c>
      <c r="AV33">
        <f t="shared" si="55"/>
        <v>73</v>
      </c>
      <c r="AW33">
        <f t="shared" si="56"/>
        <v>86</v>
      </c>
      <c r="AX33">
        <f t="shared" si="57"/>
        <v>100</v>
      </c>
      <c r="AY33">
        <f t="shared" si="58"/>
        <v>43.478260869565219</v>
      </c>
      <c r="AZ33">
        <f t="shared" si="59"/>
        <v>84</v>
      </c>
      <c r="BA33">
        <f t="shared" si="60"/>
        <v>79.591836734693885</v>
      </c>
      <c r="BB33">
        <f t="shared" si="61"/>
        <v>80</v>
      </c>
      <c r="BC33">
        <f t="shared" si="62"/>
        <v>25</v>
      </c>
    </row>
    <row r="34" spans="1:55">
      <c r="A34" t="str">
        <f t="shared" si="8"/>
        <v>Phelodinium spp.</v>
      </c>
      <c r="B34">
        <f t="shared" si="9"/>
        <v>100</v>
      </c>
      <c r="C34">
        <f t="shared" si="10"/>
        <v>99</v>
      </c>
      <c r="D34">
        <f t="shared" si="11"/>
        <v>100</v>
      </c>
      <c r="E34">
        <f t="shared" si="12"/>
        <v>100</v>
      </c>
      <c r="F34">
        <f t="shared" si="13"/>
        <v>66.666666666666671</v>
      </c>
      <c r="G34">
        <f t="shared" si="14"/>
        <v>75</v>
      </c>
      <c r="H34">
        <f t="shared" si="15"/>
        <v>100</v>
      </c>
      <c r="I34">
        <f t="shared" si="16"/>
        <v>80</v>
      </c>
      <c r="J34">
        <f t="shared" si="17"/>
        <v>95</v>
      </c>
      <c r="K34">
        <f t="shared" si="18"/>
        <v>21</v>
      </c>
      <c r="L34">
        <f t="shared" si="19"/>
        <v>59</v>
      </c>
      <c r="M34">
        <f t="shared" si="20"/>
        <v>56</v>
      </c>
      <c r="N34">
        <f t="shared" si="21"/>
        <v>72</v>
      </c>
      <c r="O34">
        <f t="shared" si="22"/>
        <v>79</v>
      </c>
      <c r="P34">
        <f t="shared" si="23"/>
        <v>66.666666666666657</v>
      </c>
      <c r="Q34">
        <f t="shared" si="24"/>
        <v>86.363636363636374</v>
      </c>
      <c r="R34">
        <f t="shared" si="25"/>
        <v>87</v>
      </c>
      <c r="S34">
        <f t="shared" si="26"/>
        <v>87</v>
      </c>
      <c r="T34">
        <f t="shared" si="27"/>
        <v>100</v>
      </c>
      <c r="U34">
        <f t="shared" si="28"/>
        <v>100</v>
      </c>
      <c r="V34">
        <f t="shared" si="29"/>
        <v>85</v>
      </c>
      <c r="W34">
        <f t="shared" si="30"/>
        <v>60</v>
      </c>
      <c r="X34">
        <f t="shared" si="31"/>
        <v>100</v>
      </c>
      <c r="Y34">
        <f t="shared" si="32"/>
        <v>70</v>
      </c>
      <c r="Z34">
        <f t="shared" si="33"/>
        <v>84</v>
      </c>
      <c r="AA34">
        <f t="shared" si="34"/>
        <v>81</v>
      </c>
      <c r="AB34">
        <f t="shared" si="35"/>
        <v>90</v>
      </c>
      <c r="AC34">
        <f t="shared" si="36"/>
        <v>88</v>
      </c>
      <c r="AD34">
        <f t="shared" si="37"/>
        <v>92.857142857142847</v>
      </c>
      <c r="AE34">
        <f t="shared" si="38"/>
        <v>88</v>
      </c>
      <c r="AF34">
        <f t="shared" si="39"/>
        <v>77.777777777777786</v>
      </c>
      <c r="AG34">
        <f t="shared" si="40"/>
        <v>100</v>
      </c>
      <c r="AH34">
        <f t="shared" si="41"/>
        <v>96.666666666666671</v>
      </c>
      <c r="AI34">
        <f t="shared" si="42"/>
        <v>76.19047619047619</v>
      </c>
      <c r="AJ34">
        <f t="shared" si="43"/>
        <v>33.333333333333336</v>
      </c>
      <c r="AK34">
        <f t="shared" si="44"/>
        <v>57.142857142857146</v>
      </c>
      <c r="AL34">
        <f t="shared" si="45"/>
        <v>53</v>
      </c>
      <c r="AM34">
        <f t="shared" si="46"/>
        <v>35.384615384615387</v>
      </c>
      <c r="AN34">
        <f t="shared" si="47"/>
        <v>80</v>
      </c>
      <c r="AO34">
        <f t="shared" si="48"/>
        <v>64.705882352941188</v>
      </c>
      <c r="AP34">
        <f t="shared" si="49"/>
        <v>47.368421052631582</v>
      </c>
      <c r="AQ34">
        <f t="shared" si="50"/>
        <v>54.166666666666664</v>
      </c>
      <c r="AR34">
        <f t="shared" si="51"/>
        <v>57.142857142857146</v>
      </c>
      <c r="AS34">
        <f t="shared" si="52"/>
        <v>29</v>
      </c>
      <c r="AT34">
        <f t="shared" si="53"/>
        <v>33.333333333333329</v>
      </c>
      <c r="AU34">
        <f t="shared" si="54"/>
        <v>62</v>
      </c>
      <c r="AV34">
        <f t="shared" si="55"/>
        <v>73</v>
      </c>
      <c r="AW34">
        <f t="shared" si="56"/>
        <v>86</v>
      </c>
      <c r="AX34">
        <f t="shared" si="57"/>
        <v>100</v>
      </c>
      <c r="AY34">
        <f t="shared" si="58"/>
        <v>43.478260869565219</v>
      </c>
      <c r="AZ34">
        <f t="shared" si="59"/>
        <v>86</v>
      </c>
      <c r="BA34">
        <f t="shared" si="60"/>
        <v>87.75510204081634</v>
      </c>
      <c r="BB34">
        <f t="shared" si="61"/>
        <v>80</v>
      </c>
      <c r="BC34">
        <f t="shared" si="62"/>
        <v>25</v>
      </c>
    </row>
    <row r="35" spans="1:55">
      <c r="A35" t="str">
        <f t="shared" si="8"/>
        <v>Cribroperidinioid cysts</v>
      </c>
      <c r="B35">
        <f t="shared" si="9"/>
        <v>100</v>
      </c>
      <c r="C35">
        <f t="shared" si="10"/>
        <v>100</v>
      </c>
      <c r="D35">
        <f t="shared" si="11"/>
        <v>100</v>
      </c>
      <c r="E35">
        <f t="shared" si="12"/>
        <v>100</v>
      </c>
      <c r="F35">
        <f t="shared" si="13"/>
        <v>83.333333333333343</v>
      </c>
      <c r="G35">
        <f t="shared" si="14"/>
        <v>75</v>
      </c>
      <c r="H35">
        <f t="shared" si="15"/>
        <v>100</v>
      </c>
      <c r="I35">
        <f t="shared" si="16"/>
        <v>80</v>
      </c>
      <c r="J35">
        <f t="shared" si="17"/>
        <v>95</v>
      </c>
      <c r="K35">
        <f t="shared" si="18"/>
        <v>21</v>
      </c>
      <c r="L35">
        <f t="shared" si="19"/>
        <v>59</v>
      </c>
      <c r="M35">
        <f t="shared" si="20"/>
        <v>56</v>
      </c>
      <c r="N35">
        <f t="shared" si="21"/>
        <v>73</v>
      </c>
      <c r="O35">
        <f t="shared" si="22"/>
        <v>82</v>
      </c>
      <c r="P35">
        <f t="shared" si="23"/>
        <v>66.666666666666657</v>
      </c>
      <c r="Q35">
        <f t="shared" si="24"/>
        <v>90.909090909090921</v>
      </c>
      <c r="R35">
        <f t="shared" si="25"/>
        <v>87</v>
      </c>
      <c r="S35">
        <f t="shared" si="26"/>
        <v>87</v>
      </c>
      <c r="T35">
        <f t="shared" si="27"/>
        <v>100</v>
      </c>
      <c r="U35">
        <f t="shared" si="28"/>
        <v>100</v>
      </c>
      <c r="V35">
        <f t="shared" si="29"/>
        <v>85</v>
      </c>
      <c r="W35">
        <f t="shared" si="30"/>
        <v>60</v>
      </c>
      <c r="X35">
        <f t="shared" si="31"/>
        <v>100</v>
      </c>
      <c r="Y35">
        <f t="shared" si="32"/>
        <v>86.666666666666671</v>
      </c>
      <c r="Z35">
        <f t="shared" si="33"/>
        <v>85</v>
      </c>
      <c r="AA35">
        <f t="shared" si="34"/>
        <v>81</v>
      </c>
      <c r="AB35">
        <f t="shared" si="35"/>
        <v>91</v>
      </c>
      <c r="AC35">
        <f t="shared" si="36"/>
        <v>88</v>
      </c>
      <c r="AD35">
        <f t="shared" si="37"/>
        <v>92.857142857142847</v>
      </c>
      <c r="AE35">
        <f t="shared" si="38"/>
        <v>96</v>
      </c>
      <c r="AF35">
        <f t="shared" si="39"/>
        <v>100</v>
      </c>
      <c r="AG35">
        <f t="shared" si="40"/>
        <v>100</v>
      </c>
      <c r="AH35">
        <f t="shared" si="41"/>
        <v>96.666666666666671</v>
      </c>
      <c r="AI35">
        <f t="shared" si="42"/>
        <v>76.19047619047619</v>
      </c>
      <c r="AJ35">
        <f t="shared" si="43"/>
        <v>74.074074074074076</v>
      </c>
      <c r="AK35">
        <f t="shared" si="44"/>
        <v>57.142857142857146</v>
      </c>
      <c r="AL35">
        <f t="shared" si="45"/>
        <v>60</v>
      </c>
      <c r="AM35">
        <f t="shared" si="46"/>
        <v>90.769230769230774</v>
      </c>
      <c r="AN35">
        <f t="shared" si="47"/>
        <v>90</v>
      </c>
      <c r="AO35">
        <f t="shared" si="48"/>
        <v>82.352941176470608</v>
      </c>
      <c r="AP35">
        <f t="shared" si="49"/>
        <v>68.421052631578959</v>
      </c>
      <c r="AQ35">
        <f t="shared" si="50"/>
        <v>62.5</v>
      </c>
      <c r="AR35">
        <f t="shared" si="51"/>
        <v>57.142857142857146</v>
      </c>
      <c r="AS35">
        <f t="shared" si="52"/>
        <v>63</v>
      </c>
      <c r="AT35">
        <f t="shared" si="53"/>
        <v>44.444444444444443</v>
      </c>
      <c r="AU35">
        <f t="shared" si="54"/>
        <v>69</v>
      </c>
      <c r="AV35">
        <f t="shared" si="55"/>
        <v>80</v>
      </c>
      <c r="AW35">
        <f t="shared" si="56"/>
        <v>98</v>
      </c>
      <c r="AX35">
        <f t="shared" si="57"/>
        <v>100</v>
      </c>
      <c r="AY35">
        <f t="shared" si="58"/>
        <v>73.913043478260875</v>
      </c>
      <c r="AZ35">
        <f t="shared" si="59"/>
        <v>90</v>
      </c>
      <c r="BA35">
        <f t="shared" si="60"/>
        <v>93.877551020408177</v>
      </c>
      <c r="BB35">
        <f t="shared" si="61"/>
        <v>100</v>
      </c>
      <c r="BC35">
        <f t="shared" si="62"/>
        <v>62.5</v>
      </c>
    </row>
    <row r="36" spans="1:55">
      <c r="A36" t="str">
        <f t="shared" si="8"/>
        <v>Spiniferites ramosus 'group'</v>
      </c>
      <c r="B36">
        <f t="shared" si="9"/>
        <v>100</v>
      </c>
      <c r="C36">
        <f t="shared" si="10"/>
        <v>100</v>
      </c>
      <c r="D36">
        <f t="shared" si="11"/>
        <v>100</v>
      </c>
      <c r="E36">
        <f t="shared" si="12"/>
        <v>100</v>
      </c>
      <c r="F36">
        <f t="shared" si="13"/>
        <v>94.444444444444457</v>
      </c>
      <c r="G36">
        <f t="shared" si="14"/>
        <v>83.333333333333329</v>
      </c>
      <c r="H36">
        <f t="shared" si="15"/>
        <v>100</v>
      </c>
      <c r="I36">
        <f t="shared" si="16"/>
        <v>88</v>
      </c>
      <c r="J36">
        <f t="shared" si="17"/>
        <v>95</v>
      </c>
      <c r="K36">
        <f t="shared" si="18"/>
        <v>22</v>
      </c>
      <c r="L36">
        <f t="shared" si="19"/>
        <v>59</v>
      </c>
      <c r="M36">
        <f t="shared" si="20"/>
        <v>56</v>
      </c>
      <c r="N36">
        <f t="shared" si="21"/>
        <v>78</v>
      </c>
      <c r="O36">
        <f t="shared" si="22"/>
        <v>82</v>
      </c>
      <c r="P36">
        <f t="shared" si="23"/>
        <v>94.73684210526315</v>
      </c>
      <c r="Q36">
        <f t="shared" si="24"/>
        <v>100.00000000000001</v>
      </c>
      <c r="R36">
        <f t="shared" si="25"/>
        <v>94</v>
      </c>
      <c r="S36">
        <f t="shared" si="26"/>
        <v>99</v>
      </c>
      <c r="T36">
        <f t="shared" si="27"/>
        <v>100</v>
      </c>
      <c r="U36">
        <f t="shared" si="28"/>
        <v>100</v>
      </c>
      <c r="V36">
        <f t="shared" si="29"/>
        <v>91</v>
      </c>
      <c r="W36">
        <f t="shared" si="30"/>
        <v>60</v>
      </c>
      <c r="X36">
        <f t="shared" si="31"/>
        <v>100</v>
      </c>
      <c r="Y36">
        <f t="shared" si="32"/>
        <v>93.333333333333343</v>
      </c>
      <c r="Z36">
        <f t="shared" si="33"/>
        <v>97</v>
      </c>
      <c r="AA36">
        <f t="shared" si="34"/>
        <v>97</v>
      </c>
      <c r="AB36">
        <f t="shared" si="35"/>
        <v>97</v>
      </c>
      <c r="AC36">
        <f t="shared" si="36"/>
        <v>96</v>
      </c>
      <c r="AD36">
        <f t="shared" si="37"/>
        <v>92.857142857142847</v>
      </c>
      <c r="AE36">
        <f t="shared" si="38"/>
        <v>96</v>
      </c>
      <c r="AF36">
        <f t="shared" si="39"/>
        <v>100</v>
      </c>
      <c r="AG36">
        <f t="shared" si="40"/>
        <v>100</v>
      </c>
      <c r="AH36">
        <f t="shared" si="41"/>
        <v>96.666666666666671</v>
      </c>
      <c r="AI36">
        <f t="shared" si="42"/>
        <v>95.238095238095241</v>
      </c>
      <c r="AJ36">
        <f t="shared" si="43"/>
        <v>92.592592592592595</v>
      </c>
      <c r="AK36">
        <f t="shared" si="44"/>
        <v>100</v>
      </c>
      <c r="AL36">
        <f t="shared" si="45"/>
        <v>97</v>
      </c>
      <c r="AM36">
        <f t="shared" si="46"/>
        <v>100</v>
      </c>
      <c r="AN36">
        <f t="shared" si="47"/>
        <v>90</v>
      </c>
      <c r="AO36">
        <f t="shared" si="48"/>
        <v>88.235294117647072</v>
      </c>
      <c r="AP36">
        <f t="shared" si="49"/>
        <v>100.00000000000001</v>
      </c>
      <c r="AQ36">
        <f t="shared" si="50"/>
        <v>70.833333333333329</v>
      </c>
      <c r="AR36">
        <f t="shared" si="51"/>
        <v>85.714285714285722</v>
      </c>
      <c r="AS36">
        <f t="shared" si="52"/>
        <v>82</v>
      </c>
      <c r="AT36">
        <f t="shared" si="53"/>
        <v>55.555555555555557</v>
      </c>
      <c r="AU36">
        <f t="shared" si="54"/>
        <v>93</v>
      </c>
      <c r="AV36">
        <f t="shared" si="55"/>
        <v>98</v>
      </c>
      <c r="AW36">
        <f t="shared" si="56"/>
        <v>98</v>
      </c>
      <c r="AX36">
        <f t="shared" si="57"/>
        <v>100</v>
      </c>
      <c r="AY36">
        <f t="shared" si="58"/>
        <v>86.956521739130437</v>
      </c>
      <c r="AZ36">
        <f t="shared" si="59"/>
        <v>90</v>
      </c>
      <c r="BA36">
        <f t="shared" si="60"/>
        <v>93.877551020408177</v>
      </c>
      <c r="BB36">
        <f t="shared" si="61"/>
        <v>100</v>
      </c>
      <c r="BC36">
        <f t="shared" si="62"/>
        <v>87.5</v>
      </c>
    </row>
    <row r="37" spans="1:55">
      <c r="A37" t="str">
        <f t="shared" si="8"/>
        <v>Thalassiphora spp.</v>
      </c>
      <c r="B37">
        <f t="shared" si="9"/>
        <v>100</v>
      </c>
      <c r="C37">
        <f t="shared" si="10"/>
        <v>100</v>
      </c>
      <c r="D37">
        <f t="shared" si="11"/>
        <v>100</v>
      </c>
      <c r="E37">
        <f t="shared" si="12"/>
        <v>100</v>
      </c>
      <c r="F37">
        <f t="shared" si="13"/>
        <v>94.444444444444457</v>
      </c>
      <c r="G37">
        <f t="shared" si="14"/>
        <v>91.666666666666657</v>
      </c>
      <c r="H37">
        <f t="shared" si="15"/>
        <v>100</v>
      </c>
      <c r="I37">
        <f t="shared" si="16"/>
        <v>93</v>
      </c>
      <c r="J37">
        <f t="shared" si="17"/>
        <v>95</v>
      </c>
      <c r="K37">
        <f t="shared" si="18"/>
        <v>22</v>
      </c>
      <c r="L37">
        <f t="shared" si="19"/>
        <v>59</v>
      </c>
      <c r="M37">
        <f t="shared" si="20"/>
        <v>88</v>
      </c>
      <c r="N37">
        <f t="shared" si="21"/>
        <v>94</v>
      </c>
      <c r="O37">
        <f t="shared" si="22"/>
        <v>100</v>
      </c>
      <c r="P37">
        <f t="shared" si="23"/>
        <v>94.73684210526315</v>
      </c>
      <c r="Q37">
        <f t="shared" si="24"/>
        <v>100.00000000000001</v>
      </c>
      <c r="R37">
        <f t="shared" si="25"/>
        <v>94</v>
      </c>
      <c r="S37">
        <f t="shared" si="26"/>
        <v>99</v>
      </c>
      <c r="T37">
        <f t="shared" si="27"/>
        <v>100</v>
      </c>
      <c r="U37">
        <f t="shared" si="28"/>
        <v>100</v>
      </c>
      <c r="V37">
        <f t="shared" si="29"/>
        <v>91</v>
      </c>
      <c r="W37">
        <f t="shared" si="30"/>
        <v>60</v>
      </c>
      <c r="X37">
        <f t="shared" si="31"/>
        <v>100</v>
      </c>
      <c r="Y37">
        <f t="shared" si="32"/>
        <v>93.333333333333343</v>
      </c>
      <c r="Z37">
        <f t="shared" si="33"/>
        <v>97</v>
      </c>
      <c r="AA37">
        <f t="shared" si="34"/>
        <v>97</v>
      </c>
      <c r="AB37">
        <f t="shared" si="35"/>
        <v>97</v>
      </c>
      <c r="AC37">
        <f t="shared" si="36"/>
        <v>96</v>
      </c>
      <c r="AD37">
        <f t="shared" si="37"/>
        <v>92.857142857142847</v>
      </c>
      <c r="AE37">
        <f t="shared" si="38"/>
        <v>96</v>
      </c>
      <c r="AF37">
        <f t="shared" si="39"/>
        <v>100</v>
      </c>
      <c r="AG37">
        <f t="shared" si="40"/>
        <v>100</v>
      </c>
      <c r="AH37">
        <f t="shared" si="41"/>
        <v>96.666666666666671</v>
      </c>
      <c r="AI37">
        <f t="shared" si="42"/>
        <v>95.238095238095241</v>
      </c>
      <c r="AJ37">
        <f t="shared" si="43"/>
        <v>92.592592592592595</v>
      </c>
      <c r="AK37">
        <f t="shared" si="44"/>
        <v>100</v>
      </c>
      <c r="AL37">
        <f t="shared" si="45"/>
        <v>97</v>
      </c>
      <c r="AM37">
        <f t="shared" si="46"/>
        <v>100</v>
      </c>
      <c r="AN37">
        <f t="shared" si="47"/>
        <v>90</v>
      </c>
      <c r="AO37">
        <f t="shared" si="48"/>
        <v>88.235294117647072</v>
      </c>
      <c r="AP37">
        <f t="shared" si="49"/>
        <v>100.00000000000001</v>
      </c>
      <c r="AQ37">
        <f t="shared" si="50"/>
        <v>70.833333333333329</v>
      </c>
      <c r="AR37">
        <f t="shared" si="51"/>
        <v>85.714285714285722</v>
      </c>
      <c r="AS37">
        <f t="shared" si="52"/>
        <v>82</v>
      </c>
      <c r="AT37">
        <f t="shared" si="53"/>
        <v>55.555555555555557</v>
      </c>
      <c r="AU37">
        <f t="shared" si="54"/>
        <v>93</v>
      </c>
      <c r="AV37">
        <f t="shared" si="55"/>
        <v>98</v>
      </c>
      <c r="AW37">
        <f t="shared" si="56"/>
        <v>98</v>
      </c>
      <c r="AX37">
        <f t="shared" si="57"/>
        <v>100</v>
      </c>
      <c r="AY37">
        <f t="shared" si="58"/>
        <v>86.956521739130437</v>
      </c>
      <c r="AZ37">
        <f t="shared" si="59"/>
        <v>90</v>
      </c>
      <c r="BA37">
        <f t="shared" si="60"/>
        <v>95.918367346938794</v>
      </c>
      <c r="BB37">
        <f t="shared" si="61"/>
        <v>100</v>
      </c>
      <c r="BC37">
        <f t="shared" si="62"/>
        <v>87.5</v>
      </c>
    </row>
    <row r="38" spans="1:55">
      <c r="A38" t="str">
        <f t="shared" si="8"/>
        <v>Manumiella seelandica</v>
      </c>
      <c r="B38">
        <f t="shared" si="9"/>
        <v>100</v>
      </c>
      <c r="C38">
        <f t="shared" si="10"/>
        <v>100</v>
      </c>
      <c r="D38">
        <f t="shared" si="11"/>
        <v>100</v>
      </c>
      <c r="E38">
        <f t="shared" si="12"/>
        <v>100</v>
      </c>
      <c r="F38">
        <f t="shared" si="13"/>
        <v>94.444444444444457</v>
      </c>
      <c r="G38">
        <f t="shared" si="14"/>
        <v>91.666666666666657</v>
      </c>
      <c r="H38">
        <f t="shared" si="15"/>
        <v>100</v>
      </c>
      <c r="I38">
        <f t="shared" si="16"/>
        <v>93</v>
      </c>
      <c r="J38">
        <f t="shared" si="17"/>
        <v>95</v>
      </c>
      <c r="K38">
        <f t="shared" si="18"/>
        <v>94</v>
      </c>
      <c r="L38">
        <f t="shared" si="19"/>
        <v>84</v>
      </c>
      <c r="M38">
        <f t="shared" si="20"/>
        <v>99</v>
      </c>
      <c r="N38">
        <f t="shared" si="21"/>
        <v>94</v>
      </c>
      <c r="O38">
        <f t="shared" si="22"/>
        <v>100</v>
      </c>
      <c r="P38">
        <f t="shared" si="23"/>
        <v>94.73684210526315</v>
      </c>
      <c r="Q38">
        <f t="shared" si="24"/>
        <v>100.00000000000001</v>
      </c>
      <c r="R38">
        <f t="shared" si="25"/>
        <v>94</v>
      </c>
      <c r="S38">
        <f t="shared" si="26"/>
        <v>99</v>
      </c>
      <c r="T38">
        <f t="shared" si="27"/>
        <v>100</v>
      </c>
      <c r="U38">
        <f t="shared" si="28"/>
        <v>100</v>
      </c>
      <c r="V38">
        <f t="shared" si="29"/>
        <v>91</v>
      </c>
      <c r="W38">
        <f t="shared" si="30"/>
        <v>60</v>
      </c>
      <c r="X38">
        <f t="shared" si="31"/>
        <v>100</v>
      </c>
      <c r="Y38">
        <f t="shared" si="32"/>
        <v>93.333333333333343</v>
      </c>
      <c r="Z38">
        <f t="shared" si="33"/>
        <v>97</v>
      </c>
      <c r="AA38">
        <f t="shared" si="34"/>
        <v>97</v>
      </c>
      <c r="AB38">
        <f t="shared" si="35"/>
        <v>97</v>
      </c>
      <c r="AC38">
        <f t="shared" si="36"/>
        <v>96</v>
      </c>
      <c r="AD38">
        <f t="shared" si="37"/>
        <v>92.857142857142847</v>
      </c>
      <c r="AE38">
        <f t="shared" si="38"/>
        <v>96</v>
      </c>
      <c r="AF38">
        <f t="shared" si="39"/>
        <v>100</v>
      </c>
      <c r="AG38">
        <f t="shared" si="40"/>
        <v>100</v>
      </c>
      <c r="AH38">
        <f t="shared" si="41"/>
        <v>96.666666666666671</v>
      </c>
      <c r="AI38">
        <f t="shared" si="42"/>
        <v>95.238095238095241</v>
      </c>
      <c r="AJ38">
        <f t="shared" si="43"/>
        <v>92.592592592592595</v>
      </c>
      <c r="AK38">
        <f t="shared" si="44"/>
        <v>100</v>
      </c>
      <c r="AL38">
        <f t="shared" si="45"/>
        <v>97</v>
      </c>
      <c r="AM38">
        <f t="shared" si="46"/>
        <v>100</v>
      </c>
      <c r="AN38">
        <f t="shared" si="47"/>
        <v>90</v>
      </c>
      <c r="AO38">
        <f t="shared" si="48"/>
        <v>88.235294117647072</v>
      </c>
      <c r="AP38">
        <f t="shared" si="49"/>
        <v>100.00000000000001</v>
      </c>
      <c r="AQ38">
        <f t="shared" si="50"/>
        <v>70.833333333333329</v>
      </c>
      <c r="AR38">
        <f t="shared" si="51"/>
        <v>85.714285714285722</v>
      </c>
      <c r="AS38">
        <f t="shared" si="52"/>
        <v>82</v>
      </c>
      <c r="AT38">
        <f t="shared" si="53"/>
        <v>55.555555555555557</v>
      </c>
      <c r="AU38">
        <f t="shared" si="54"/>
        <v>93</v>
      </c>
      <c r="AV38">
        <f t="shared" si="55"/>
        <v>98</v>
      </c>
      <c r="AW38">
        <f t="shared" si="56"/>
        <v>98</v>
      </c>
      <c r="AX38">
        <f t="shared" si="57"/>
        <v>100</v>
      </c>
      <c r="AY38">
        <f t="shared" si="58"/>
        <v>86.956521739130437</v>
      </c>
      <c r="AZ38">
        <f t="shared" si="59"/>
        <v>90</v>
      </c>
      <c r="BA38">
        <f t="shared" si="60"/>
        <v>97.959183673469411</v>
      </c>
      <c r="BB38">
        <f t="shared" si="61"/>
        <v>100</v>
      </c>
      <c r="BC38">
        <f t="shared" si="62"/>
        <v>87.5</v>
      </c>
    </row>
    <row r="39" spans="1:55">
      <c r="A39" t="str">
        <f t="shared" si="8"/>
        <v>Others</v>
      </c>
      <c r="B39">
        <f t="shared" si="9"/>
        <v>100</v>
      </c>
      <c r="C39">
        <f t="shared" si="10"/>
        <v>100</v>
      </c>
      <c r="D39">
        <f t="shared" si="11"/>
        <v>100</v>
      </c>
      <c r="E39">
        <f t="shared" si="12"/>
        <v>100</v>
      </c>
      <c r="F39">
        <f t="shared" si="13"/>
        <v>100.00000000000001</v>
      </c>
      <c r="G39">
        <f t="shared" si="14"/>
        <v>99.999999999999986</v>
      </c>
      <c r="H39">
        <f t="shared" si="15"/>
        <v>100</v>
      </c>
      <c r="I39">
        <f t="shared" si="16"/>
        <v>100</v>
      </c>
      <c r="J39">
        <f t="shared" si="17"/>
        <v>100</v>
      </c>
      <c r="K39">
        <f t="shared" si="18"/>
        <v>100</v>
      </c>
      <c r="L39">
        <f t="shared" si="19"/>
        <v>100</v>
      </c>
      <c r="M39">
        <f t="shared" si="20"/>
        <v>100</v>
      </c>
      <c r="N39">
        <f t="shared" si="21"/>
        <v>100</v>
      </c>
      <c r="O39">
        <f t="shared" si="22"/>
        <v>100</v>
      </c>
      <c r="P39">
        <f t="shared" si="23"/>
        <v>100</v>
      </c>
      <c r="Q39">
        <f t="shared" si="24"/>
        <v>100.00000000000001</v>
      </c>
      <c r="R39">
        <f t="shared" si="25"/>
        <v>100</v>
      </c>
      <c r="S39">
        <f t="shared" si="26"/>
        <v>100</v>
      </c>
      <c r="T39">
        <f t="shared" si="27"/>
        <v>100</v>
      </c>
      <c r="U39">
        <f t="shared" si="28"/>
        <v>100</v>
      </c>
      <c r="V39">
        <f t="shared" si="29"/>
        <v>100</v>
      </c>
      <c r="W39">
        <f t="shared" si="30"/>
        <v>100</v>
      </c>
      <c r="X39">
        <f t="shared" si="31"/>
        <v>100</v>
      </c>
      <c r="Y39">
        <f t="shared" si="32"/>
        <v>100.00000000000001</v>
      </c>
      <c r="Z39">
        <f t="shared" si="33"/>
        <v>100</v>
      </c>
      <c r="AA39">
        <f t="shared" si="34"/>
        <v>100</v>
      </c>
      <c r="AB39">
        <f t="shared" si="35"/>
        <v>100</v>
      </c>
      <c r="AC39">
        <f t="shared" si="36"/>
        <v>100</v>
      </c>
      <c r="AD39">
        <f t="shared" si="37"/>
        <v>99.999999999999986</v>
      </c>
      <c r="AE39">
        <f t="shared" si="38"/>
        <v>100</v>
      </c>
      <c r="AF39">
        <f t="shared" si="39"/>
        <v>100</v>
      </c>
      <c r="AG39">
        <f t="shared" si="40"/>
        <v>100</v>
      </c>
      <c r="AH39">
        <f t="shared" si="41"/>
        <v>100</v>
      </c>
      <c r="AI39">
        <f t="shared" si="42"/>
        <v>100</v>
      </c>
      <c r="AJ39">
        <f t="shared" si="43"/>
        <v>100</v>
      </c>
      <c r="AK39">
        <f t="shared" si="44"/>
        <v>100</v>
      </c>
      <c r="AL39">
        <f t="shared" si="45"/>
        <v>100</v>
      </c>
      <c r="AM39">
        <f t="shared" si="46"/>
        <v>100</v>
      </c>
      <c r="AN39">
        <f t="shared" si="47"/>
        <v>100</v>
      </c>
      <c r="AO39">
        <f t="shared" si="48"/>
        <v>100.00000000000001</v>
      </c>
      <c r="AP39">
        <f t="shared" si="49"/>
        <v>100.00000000000001</v>
      </c>
      <c r="AQ39">
        <f t="shared" si="50"/>
        <v>100</v>
      </c>
      <c r="AR39">
        <f t="shared" si="51"/>
        <v>100.00000000000001</v>
      </c>
      <c r="AS39">
        <f t="shared" si="52"/>
        <v>100</v>
      </c>
      <c r="AT39">
        <f t="shared" si="53"/>
        <v>100</v>
      </c>
      <c r="AU39">
        <f t="shared" si="54"/>
        <v>100</v>
      </c>
      <c r="AV39">
        <f t="shared" si="55"/>
        <v>100</v>
      </c>
      <c r="AW39">
        <f t="shared" si="56"/>
        <v>100</v>
      </c>
      <c r="AX39">
        <f t="shared" si="57"/>
        <v>100</v>
      </c>
      <c r="AY39">
        <f t="shared" si="58"/>
        <v>100</v>
      </c>
      <c r="AZ39">
        <f t="shared" si="59"/>
        <v>100</v>
      </c>
      <c r="BA39">
        <f t="shared" si="60"/>
        <v>100.00000000000003</v>
      </c>
      <c r="BB39">
        <f t="shared" si="61"/>
        <v>100</v>
      </c>
      <c r="BC39">
        <f t="shared" si="62"/>
        <v>100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Arkusz1!Sidi_Ziane</vt:lpstr>
      <vt:lpstr>Arkusz2!Sidi_Ziane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 Reviewer</dc:creator>
  <cp:lastModifiedBy>Viola</cp:lastModifiedBy>
  <cp:lastPrinted>2022-08-05T09:57:57Z</cp:lastPrinted>
  <dcterms:created xsi:type="dcterms:W3CDTF">2020-08-05T11:24:45Z</dcterms:created>
  <dcterms:modified xsi:type="dcterms:W3CDTF">2025-07-02T12:44:55Z</dcterms:modified>
</cp:coreProperties>
</file>